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88" windowWidth="14808" windowHeight="693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Лист1!$F$1:$T$282</definedName>
  </definedNames>
  <calcPr calcId="144525"/>
</workbook>
</file>

<file path=xl/calcChain.xml><?xml version="1.0" encoding="utf-8"?>
<calcChain xmlns="http://schemas.openxmlformats.org/spreadsheetml/2006/main">
  <c r="O128" i="1" l="1"/>
  <c r="S260" i="1" l="1"/>
  <c r="O260" i="1"/>
  <c r="T260" i="1" s="1"/>
  <c r="J243" i="1"/>
  <c r="I243" i="1"/>
  <c r="K260" i="1"/>
  <c r="J238" i="1"/>
  <c r="T237" i="1"/>
  <c r="T236" i="1"/>
  <c r="T235" i="1"/>
  <c r="T233" i="1"/>
  <c r="T232" i="1"/>
  <c r="S233" i="1"/>
  <c r="S232" i="1"/>
  <c r="O232" i="1"/>
  <c r="K232" i="1"/>
  <c r="J232" i="1"/>
  <c r="I232" i="1"/>
  <c r="J225" i="1"/>
  <c r="K233" i="1"/>
  <c r="O233" i="1"/>
  <c r="J228" i="1"/>
  <c r="T219" i="1"/>
  <c r="K220" i="1"/>
  <c r="K219" i="1"/>
  <c r="J219" i="1"/>
  <c r="J82" i="1" l="1"/>
  <c r="S82" i="1"/>
  <c r="T70" i="1"/>
  <c r="S70" i="1"/>
  <c r="K90" i="1"/>
  <c r="N89" i="1"/>
  <c r="K70" i="1"/>
  <c r="O42" i="1"/>
  <c r="K239" i="1" l="1"/>
  <c r="K238" i="1"/>
  <c r="K237" i="1"/>
  <c r="K236" i="1"/>
  <c r="K231" i="1"/>
  <c r="K229" i="1"/>
  <c r="K228" i="1"/>
  <c r="J235" i="1"/>
  <c r="J234" i="1" s="1"/>
  <c r="J212" i="1" l="1"/>
  <c r="K215" i="1"/>
  <c r="K214" i="1"/>
  <c r="K213" i="1"/>
  <c r="S188" i="1"/>
  <c r="S187" i="1"/>
  <c r="J187" i="1"/>
  <c r="J113" i="1"/>
  <c r="S40" i="1"/>
  <c r="M14" i="1"/>
  <c r="S239" i="1" l="1"/>
  <c r="T239" i="1" s="1"/>
  <c r="O239" i="1"/>
  <c r="S238" i="1"/>
  <c r="T238" i="1" s="1"/>
  <c r="S237" i="1"/>
  <c r="O237" i="1"/>
  <c r="S236" i="1"/>
  <c r="O236" i="1"/>
  <c r="S235" i="1"/>
  <c r="S234" i="1"/>
  <c r="T234" i="1" s="1"/>
  <c r="I238" i="1"/>
  <c r="O238" i="1" s="1"/>
  <c r="I235" i="1"/>
  <c r="K227" i="1"/>
  <c r="J226" i="1"/>
  <c r="M82" i="1"/>
  <c r="L82" i="1"/>
  <c r="S90" i="1"/>
  <c r="S89" i="1"/>
  <c r="O90" i="1"/>
  <c r="O89" i="1"/>
  <c r="O235" i="1" l="1"/>
  <c r="K235" i="1"/>
  <c r="I234" i="1"/>
  <c r="T90" i="1"/>
  <c r="T89" i="1"/>
  <c r="S42" i="1"/>
  <c r="O234" i="1" l="1"/>
  <c r="K234" i="1"/>
  <c r="O277" i="1"/>
  <c r="O273" i="1"/>
  <c r="S273" i="1"/>
  <c r="S35" i="1"/>
  <c r="S231" i="1"/>
  <c r="S230" i="1"/>
  <c r="S229" i="1"/>
  <c r="S228" i="1"/>
  <c r="S227" i="1"/>
  <c r="S226" i="1"/>
  <c r="O231" i="1"/>
  <c r="O229" i="1"/>
  <c r="O227" i="1"/>
  <c r="M225" i="1"/>
  <c r="L225" i="1"/>
  <c r="I230" i="1"/>
  <c r="I225" i="1" s="1"/>
  <c r="I228" i="1"/>
  <c r="O228" i="1" s="1"/>
  <c r="I226" i="1"/>
  <c r="O230" i="1" l="1"/>
  <c r="T230" i="1" s="1"/>
  <c r="K230" i="1"/>
  <c r="T229" i="1"/>
  <c r="T231" i="1"/>
  <c r="T228" i="1"/>
  <c r="O225" i="1"/>
  <c r="K226" i="1"/>
  <c r="S225" i="1"/>
  <c r="O226" i="1"/>
  <c r="T226" i="1" s="1"/>
  <c r="T227" i="1"/>
  <c r="S215" i="1"/>
  <c r="O215" i="1"/>
  <c r="I212" i="1"/>
  <c r="K212" i="1" s="1"/>
  <c r="K145" i="1"/>
  <c r="S145" i="1"/>
  <c r="O145" i="1"/>
  <c r="S143" i="1"/>
  <c r="O143" i="1"/>
  <c r="T225" i="1" l="1"/>
  <c r="K225" i="1"/>
  <c r="T215" i="1"/>
  <c r="T145" i="1"/>
  <c r="T143" i="1"/>
  <c r="S79" i="1"/>
  <c r="O79" i="1"/>
  <c r="K79" i="1"/>
  <c r="S64" i="1"/>
  <c r="T79" i="1" l="1"/>
  <c r="S265" i="1"/>
  <c r="O265" i="1"/>
  <c r="S264" i="1"/>
  <c r="O264" i="1"/>
  <c r="S263" i="1"/>
  <c r="O263" i="1"/>
  <c r="S262" i="1"/>
  <c r="O262" i="1"/>
  <c r="S261" i="1"/>
  <c r="O261" i="1"/>
  <c r="T262" i="1" l="1"/>
  <c r="T265" i="1"/>
  <c r="T264" i="1"/>
  <c r="T261" i="1"/>
  <c r="T263" i="1"/>
  <c r="N270" i="1"/>
  <c r="S270" i="1"/>
  <c r="O270" i="1"/>
  <c r="T270" i="1" l="1"/>
  <c r="N278" i="1"/>
  <c r="K170" i="1"/>
  <c r="J160" i="1"/>
  <c r="K161" i="1"/>
  <c r="N147" i="1"/>
  <c r="K148" i="1"/>
  <c r="K146" i="1" l="1"/>
  <c r="K112" i="1"/>
  <c r="K133" i="1"/>
  <c r="S119" i="1"/>
  <c r="K119" i="1"/>
  <c r="J118" i="1"/>
  <c r="S118" i="1" s="1"/>
  <c r="M55" i="1"/>
  <c r="L55" i="1"/>
  <c r="S57" i="1"/>
  <c r="O57" i="1"/>
  <c r="N57" i="1"/>
  <c r="S32" i="1"/>
  <c r="N31" i="1"/>
  <c r="T57" i="1" l="1"/>
  <c r="N32" i="1"/>
  <c r="M23" i="1"/>
  <c r="L23" i="1"/>
  <c r="S269" i="1"/>
  <c r="N224" i="1"/>
  <c r="K224" i="1"/>
  <c r="N223" i="1"/>
  <c r="K218" i="1"/>
  <c r="M154" i="1"/>
  <c r="K111" i="1"/>
  <c r="M107" i="1"/>
  <c r="J107" i="1"/>
  <c r="O119" i="1"/>
  <c r="T119" i="1" s="1"/>
  <c r="I118" i="1"/>
  <c r="N81" i="1"/>
  <c r="O32" i="1"/>
  <c r="T32" i="1" s="1"/>
  <c r="S31" i="1"/>
  <c r="O31" i="1"/>
  <c r="O118" i="1" l="1"/>
  <c r="T118" i="1" s="1"/>
  <c r="K118" i="1"/>
  <c r="T31" i="1"/>
  <c r="S280" i="1" l="1"/>
  <c r="O280" i="1"/>
  <c r="S279" i="1"/>
  <c r="O279" i="1"/>
  <c r="N280" i="1"/>
  <c r="N279" i="1"/>
  <c r="T279" i="1" l="1"/>
  <c r="T280" i="1"/>
  <c r="N265" i="1"/>
  <c r="N264" i="1"/>
  <c r="N263" i="1"/>
  <c r="N262" i="1"/>
  <c r="N261" i="1"/>
  <c r="L107" i="1" l="1"/>
  <c r="S144" i="1"/>
  <c r="S142" i="1"/>
  <c r="S141" i="1"/>
  <c r="S140" i="1"/>
  <c r="S139" i="1"/>
  <c r="J131" i="1"/>
  <c r="K222" i="1"/>
  <c r="K144" i="1"/>
  <c r="K142" i="1"/>
  <c r="K141" i="1"/>
  <c r="K140" i="1"/>
  <c r="K139" i="1"/>
  <c r="M137" i="1"/>
  <c r="L137" i="1"/>
  <c r="J137" i="1"/>
  <c r="I137" i="1"/>
  <c r="I136" i="1" s="1"/>
  <c r="O140" i="1"/>
  <c r="O139" i="1"/>
  <c r="O144" i="1"/>
  <c r="T144" i="1" s="1"/>
  <c r="O142" i="1"/>
  <c r="O141" i="1"/>
  <c r="S148" i="1"/>
  <c r="S147" i="1"/>
  <c r="O148" i="1"/>
  <c r="O147" i="1"/>
  <c r="T141" i="1" l="1"/>
  <c r="T139" i="1"/>
  <c r="T142" i="1"/>
  <c r="T147" i="1"/>
  <c r="T140" i="1"/>
  <c r="T148" i="1"/>
  <c r="J127" i="1"/>
  <c r="M109" i="1"/>
  <c r="L109" i="1"/>
  <c r="J109" i="1"/>
  <c r="I109" i="1"/>
  <c r="S111" i="1"/>
  <c r="O111" i="1"/>
  <c r="S110" i="1"/>
  <c r="O110" i="1"/>
  <c r="N110" i="1"/>
  <c r="S80" i="1"/>
  <c r="N80" i="1"/>
  <c r="O80" i="1"/>
  <c r="K80" i="1"/>
  <c r="N109" i="1" l="1"/>
  <c r="T80" i="1"/>
  <c r="T110" i="1"/>
  <c r="T111" i="1"/>
  <c r="S73" i="1" l="1"/>
  <c r="O70" i="1"/>
  <c r="S39" i="1"/>
  <c r="O39" i="1"/>
  <c r="N39" i="1"/>
  <c r="K39" i="1"/>
  <c r="O40" i="1"/>
  <c r="N40" i="1"/>
  <c r="T40" i="1" l="1"/>
  <c r="T39" i="1"/>
  <c r="S266" i="1"/>
  <c r="O266" i="1"/>
  <c r="K266" i="1"/>
  <c r="T266" i="1" l="1"/>
  <c r="K248" i="1"/>
  <c r="L243" i="1"/>
  <c r="N273" i="1"/>
  <c r="T273" i="1"/>
  <c r="M221" i="1"/>
  <c r="L221" i="1"/>
  <c r="J221" i="1"/>
  <c r="S221" i="1" s="1"/>
  <c r="S214" i="1"/>
  <c r="O214" i="1"/>
  <c r="S224" i="1"/>
  <c r="O224" i="1"/>
  <c r="S223" i="1"/>
  <c r="O223" i="1"/>
  <c r="S222" i="1"/>
  <c r="O222" i="1"/>
  <c r="S220" i="1"/>
  <c r="O220" i="1"/>
  <c r="S219" i="1"/>
  <c r="I221" i="1"/>
  <c r="K221" i="1" s="1"/>
  <c r="I219" i="1"/>
  <c r="O219" i="1" s="1"/>
  <c r="I175" i="1"/>
  <c r="I173" i="1"/>
  <c r="S170" i="1"/>
  <c r="S168" i="1"/>
  <c r="O170" i="1"/>
  <c r="J169" i="1"/>
  <c r="I169" i="1"/>
  <c r="I167" i="1"/>
  <c r="O133" i="1"/>
  <c r="I131" i="1"/>
  <c r="S133" i="1"/>
  <c r="T133" i="1" s="1"/>
  <c r="N64" i="1"/>
  <c r="M63" i="1"/>
  <c r="L63" i="1"/>
  <c r="M58" i="1"/>
  <c r="L58" i="1"/>
  <c r="J55" i="1"/>
  <c r="I55" i="1"/>
  <c r="J58" i="1"/>
  <c r="I58" i="1"/>
  <c r="S59" i="1"/>
  <c r="O59" i="1"/>
  <c r="S58" i="1"/>
  <c r="S56" i="1"/>
  <c r="O56" i="1"/>
  <c r="N59" i="1"/>
  <c r="N56" i="1"/>
  <c r="T220" i="1" l="1"/>
  <c r="T222" i="1"/>
  <c r="N221" i="1"/>
  <c r="T223" i="1"/>
  <c r="T224" i="1"/>
  <c r="O221" i="1"/>
  <c r="T221" i="1" s="1"/>
  <c r="T214" i="1"/>
  <c r="T170" i="1"/>
  <c r="I172" i="1"/>
  <c r="N55" i="1"/>
  <c r="T56" i="1"/>
  <c r="N63" i="1"/>
  <c r="S55" i="1"/>
  <c r="N58" i="1"/>
  <c r="T59" i="1"/>
  <c r="O58" i="1"/>
  <c r="T58" i="1" s="1"/>
  <c r="O55" i="1"/>
  <c r="T55" i="1" l="1"/>
  <c r="S54" i="1"/>
  <c r="K54" i="1"/>
  <c r="O54" i="1" s="1"/>
  <c r="J53" i="1"/>
  <c r="S53" i="1" s="1"/>
  <c r="I53" i="1"/>
  <c r="I52" i="1" s="1"/>
  <c r="J52" i="1" l="1"/>
  <c r="K53" i="1"/>
  <c r="O53" i="1" s="1"/>
  <c r="T53" i="1" s="1"/>
  <c r="T54" i="1"/>
  <c r="O132" i="1"/>
  <c r="O131" i="1" s="1"/>
  <c r="K52" i="1" l="1"/>
  <c r="S52" i="1"/>
  <c r="S104" i="1"/>
  <c r="J154" i="1"/>
  <c r="I154" i="1"/>
  <c r="O156" i="1"/>
  <c r="S156" i="1"/>
  <c r="K156" i="1"/>
  <c r="S116" i="1"/>
  <c r="S117" i="1"/>
  <c r="O117" i="1"/>
  <c r="O116" i="1"/>
  <c r="N117" i="1"/>
  <c r="K116" i="1"/>
  <c r="M105" i="1"/>
  <c r="L105" i="1"/>
  <c r="J105" i="1"/>
  <c r="I105" i="1"/>
  <c r="O64" i="1"/>
  <c r="K28" i="1"/>
  <c r="N19" i="1"/>
  <c r="T156" i="1" l="1"/>
  <c r="T117" i="1"/>
  <c r="T116" i="1"/>
  <c r="M136" i="1"/>
  <c r="S200" i="1"/>
  <c r="M181" i="1" l="1"/>
  <c r="M180" i="1" s="1"/>
  <c r="K108" i="1" l="1"/>
  <c r="N78" i="1"/>
  <c r="J75" i="1"/>
  <c r="I75" i="1"/>
  <c r="O81" i="1"/>
  <c r="K81" i="1"/>
  <c r="S278" i="1" l="1"/>
  <c r="J134" i="1" l="1"/>
  <c r="J126" i="1" s="1"/>
  <c r="M115" i="1"/>
  <c r="M96" i="1" s="1"/>
  <c r="L115" i="1"/>
  <c r="L96" i="1" s="1"/>
  <c r="J115" i="1"/>
  <c r="I115" i="1"/>
  <c r="K76" i="1"/>
  <c r="M67" i="1"/>
  <c r="L67" i="1"/>
  <c r="I67" i="1"/>
  <c r="J67" i="1"/>
  <c r="S115" i="1" l="1"/>
  <c r="K115" i="1"/>
  <c r="L136" i="1"/>
  <c r="N115" i="1"/>
  <c r="O115" i="1"/>
  <c r="L181" i="1"/>
  <c r="T115" i="1" l="1"/>
  <c r="L180" i="1"/>
  <c r="N181" i="1"/>
  <c r="K256" i="1"/>
  <c r="S256" i="1" l="1"/>
  <c r="O256" i="1"/>
  <c r="T256" i="1" l="1"/>
  <c r="O278" i="1"/>
  <c r="T278" i="1" s="1"/>
  <c r="S276" i="1"/>
  <c r="O276" i="1"/>
  <c r="N276" i="1"/>
  <c r="N269" i="1"/>
  <c r="O269" i="1"/>
  <c r="T269" i="1" s="1"/>
  <c r="S218" i="1"/>
  <c r="O218" i="1"/>
  <c r="M217" i="1"/>
  <c r="M216" i="1" s="1"/>
  <c r="L217" i="1"/>
  <c r="L216" i="1" s="1"/>
  <c r="J217" i="1"/>
  <c r="J216" i="1" s="1"/>
  <c r="I217" i="1"/>
  <c r="N120" i="1"/>
  <c r="M120" i="1"/>
  <c r="J207" i="1"/>
  <c r="I207" i="1"/>
  <c r="J199" i="1"/>
  <c r="I199" i="1"/>
  <c r="O188" i="1"/>
  <c r="T188" i="1" s="1"/>
  <c r="K188" i="1"/>
  <c r="I187" i="1"/>
  <c r="O187" i="1" s="1"/>
  <c r="T187" i="1" s="1"/>
  <c r="J165" i="1"/>
  <c r="I165" i="1"/>
  <c r="S146" i="1"/>
  <c r="O146" i="1"/>
  <c r="J136" i="1"/>
  <c r="S135" i="1"/>
  <c r="S134" i="1"/>
  <c r="S132" i="1"/>
  <c r="S131" i="1"/>
  <c r="S130" i="1"/>
  <c r="S129" i="1"/>
  <c r="S128" i="1"/>
  <c r="K132" i="1"/>
  <c r="K130" i="1"/>
  <c r="K128" i="1"/>
  <c r="I127" i="1"/>
  <c r="I134" i="1"/>
  <c r="I129" i="1"/>
  <c r="K129" i="1" s="1"/>
  <c r="T218" i="1" l="1"/>
  <c r="I216" i="1"/>
  <c r="K217" i="1"/>
  <c r="T146" i="1"/>
  <c r="T276" i="1"/>
  <c r="S217" i="1"/>
  <c r="S216" i="1" s="1"/>
  <c r="T132" i="1"/>
  <c r="O217" i="1"/>
  <c r="K131" i="1"/>
  <c r="T131" i="1" s="1"/>
  <c r="I126" i="1"/>
  <c r="K134" i="1"/>
  <c r="K187" i="1"/>
  <c r="T128" i="1"/>
  <c r="O129" i="1"/>
  <c r="T129" i="1" s="1"/>
  <c r="O130" i="1"/>
  <c r="T130" i="1" s="1"/>
  <c r="I107" i="1"/>
  <c r="I113" i="1"/>
  <c r="K216" i="1" l="1"/>
  <c r="O216" i="1"/>
  <c r="T217" i="1"/>
  <c r="S88" i="1"/>
  <c r="O88" i="1"/>
  <c r="I86" i="1"/>
  <c r="I82" i="1" s="1"/>
  <c r="S76" i="1"/>
  <c r="O76" i="1"/>
  <c r="S72" i="1"/>
  <c r="S68" i="1"/>
  <c r="O68" i="1"/>
  <c r="J66" i="1"/>
  <c r="I66" i="1"/>
  <c r="K68" i="1"/>
  <c r="S63" i="1"/>
  <c r="I63" i="1"/>
  <c r="O63" i="1" s="1"/>
  <c r="M21" i="1"/>
  <c r="L21" i="1"/>
  <c r="J23" i="1"/>
  <c r="J21" i="1" s="1"/>
  <c r="I23" i="1"/>
  <c r="I21" i="1" s="1"/>
  <c r="N30" i="1"/>
  <c r="S25" i="1"/>
  <c r="O25" i="1"/>
  <c r="S24" i="1"/>
  <c r="O24" i="1"/>
  <c r="K24" i="1"/>
  <c r="S18" i="1"/>
  <c r="O18" i="1"/>
  <c r="K18" i="1"/>
  <c r="S19" i="1"/>
  <c r="O19" i="1"/>
  <c r="T216" i="1" l="1"/>
  <c r="T76" i="1"/>
  <c r="T88" i="1"/>
  <c r="T18" i="1"/>
  <c r="T68" i="1"/>
  <c r="T63" i="1"/>
  <c r="T64" i="1"/>
  <c r="T24" i="1"/>
  <c r="T25" i="1"/>
  <c r="T19" i="1"/>
  <c r="N258" i="1"/>
  <c r="S258" i="1"/>
  <c r="O258" i="1"/>
  <c r="S108" i="1"/>
  <c r="S107" i="1" s="1"/>
  <c r="O108" i="1"/>
  <c r="O107" i="1" s="1"/>
  <c r="T258" i="1" l="1"/>
  <c r="T108" i="1"/>
  <c r="J201" i="1"/>
  <c r="S204" i="1"/>
  <c r="K204" i="1"/>
  <c r="S27" i="1"/>
  <c r="O27" i="1"/>
  <c r="N27" i="1"/>
  <c r="T27" i="1" l="1"/>
  <c r="O204" i="1"/>
  <c r="T204" i="1" s="1"/>
  <c r="I201" i="1"/>
  <c r="J173" i="1"/>
  <c r="S114" i="1"/>
  <c r="O114" i="1"/>
  <c r="S113" i="1"/>
  <c r="O113" i="1"/>
  <c r="N182" i="1" l="1"/>
  <c r="K109" i="1"/>
  <c r="M36" i="1"/>
  <c r="S213" i="1" l="1"/>
  <c r="O213" i="1"/>
  <c r="S212" i="1"/>
  <c r="S206" i="1"/>
  <c r="O206" i="1"/>
  <c r="K206" i="1"/>
  <c r="J205" i="1"/>
  <c r="S205" i="1" s="1"/>
  <c r="T213" i="1" l="1"/>
  <c r="T206" i="1"/>
  <c r="O212" i="1" l="1"/>
  <c r="T212" i="1" s="1"/>
  <c r="I205" i="1"/>
  <c r="S161" i="1"/>
  <c r="O161" i="1"/>
  <c r="S160" i="1"/>
  <c r="S159" i="1"/>
  <c r="O159" i="1"/>
  <c r="S158" i="1"/>
  <c r="I160" i="1"/>
  <c r="I158" i="1"/>
  <c r="O158" i="1" s="1"/>
  <c r="O73" i="1"/>
  <c r="T73" i="1" s="1"/>
  <c r="O72" i="1"/>
  <c r="T72" i="1" s="1"/>
  <c r="O160" i="1" l="1"/>
  <c r="T160" i="1" s="1"/>
  <c r="K160" i="1"/>
  <c r="T161" i="1"/>
  <c r="O205" i="1"/>
  <c r="T205" i="1" s="1"/>
  <c r="K205" i="1"/>
  <c r="S122" i="1" l="1"/>
  <c r="O122" i="1"/>
  <c r="K122" i="1"/>
  <c r="J121" i="1"/>
  <c r="S121" i="1" s="1"/>
  <c r="T122" i="1" l="1"/>
  <c r="O121" i="1"/>
  <c r="T121" i="1" s="1"/>
  <c r="N157" i="1"/>
  <c r="K155" i="1"/>
  <c r="S178" i="1"/>
  <c r="O178" i="1"/>
  <c r="J177" i="1"/>
  <c r="S177" i="1" s="1"/>
  <c r="S257" i="1"/>
  <c r="O257" i="1"/>
  <c r="K257" i="1"/>
  <c r="T257" i="1" l="1"/>
  <c r="K250" i="1"/>
  <c r="M243" i="1" l="1"/>
  <c r="S281" i="1"/>
  <c r="N281" i="1"/>
  <c r="O281" i="1"/>
  <c r="T281" i="1" l="1"/>
  <c r="S157" i="1"/>
  <c r="S155" i="1"/>
  <c r="O157" i="1"/>
  <c r="O155" i="1"/>
  <c r="L154" i="1"/>
  <c r="L149" i="1" l="1"/>
  <c r="N154" i="1"/>
  <c r="T155" i="1"/>
  <c r="M149" i="1"/>
  <c r="K154" i="1"/>
  <c r="O154" i="1"/>
  <c r="S154" i="1"/>
  <c r="T157" i="1"/>
  <c r="K253" i="1"/>
  <c r="K252" i="1"/>
  <c r="K251" i="1"/>
  <c r="K249" i="1"/>
  <c r="K247" i="1"/>
  <c r="K246" i="1"/>
  <c r="N149" i="1" l="1"/>
  <c r="T154" i="1"/>
  <c r="M66" i="1"/>
  <c r="O196" i="1"/>
  <c r="J175" i="1"/>
  <c r="J172" i="1" s="1"/>
  <c r="J171" i="1" l="1"/>
  <c r="M190" i="1" l="1"/>
  <c r="J181" i="1"/>
  <c r="S84" i="1"/>
  <c r="S87" i="1"/>
  <c r="S69" i="1"/>
  <c r="O69" i="1"/>
  <c r="M179" i="1" l="1"/>
  <c r="S196" i="1" l="1"/>
  <c r="S193" i="1"/>
  <c r="O184" i="1"/>
  <c r="N183" i="1"/>
  <c r="N184" i="1"/>
  <c r="S184" i="1"/>
  <c r="S183" i="1"/>
  <c r="M74" i="1"/>
  <c r="J45" i="1"/>
  <c r="J44" i="1" s="1"/>
  <c r="M65" i="1" l="1"/>
  <c r="T184" i="1"/>
  <c r="L190" i="1"/>
  <c r="S112" i="1" l="1"/>
  <c r="S109" i="1" s="1"/>
  <c r="S81" i="1"/>
  <c r="O193" i="1"/>
  <c r="N180" i="1"/>
  <c r="O183" i="1"/>
  <c r="T183" i="1" s="1"/>
  <c r="O112" i="1"/>
  <c r="O109" i="1" s="1"/>
  <c r="L74" i="1"/>
  <c r="N74" i="1" s="1"/>
  <c r="L66" i="1"/>
  <c r="I34" i="1"/>
  <c r="N96" i="1" l="1"/>
  <c r="O66" i="1"/>
  <c r="T109" i="1"/>
  <c r="K107" i="1"/>
  <c r="T112" i="1"/>
  <c r="L179" i="1"/>
  <c r="N179" i="1" s="1"/>
  <c r="T81" i="1"/>
  <c r="S245" i="1"/>
  <c r="T107" i="1" l="1"/>
  <c r="M242" i="1"/>
  <c r="M241" i="1" s="1"/>
  <c r="J242" i="1"/>
  <c r="J241" i="1" s="1"/>
  <c r="J209" i="1"/>
  <c r="S207" i="1"/>
  <c r="K208" i="1"/>
  <c r="M201" i="1"/>
  <c r="M198" i="1" s="1"/>
  <c r="M189" i="1" s="1"/>
  <c r="J198" i="1"/>
  <c r="J194" i="1" l="1"/>
  <c r="J191" i="1"/>
  <c r="J185" i="1"/>
  <c r="J180" i="1"/>
  <c r="J167" i="1"/>
  <c r="J163" i="1"/>
  <c r="J152" i="1"/>
  <c r="J150" i="1"/>
  <c r="J124" i="1"/>
  <c r="J123" i="1" s="1"/>
  <c r="J120" i="1" s="1"/>
  <c r="J103" i="1"/>
  <c r="J101" i="1"/>
  <c r="J91" i="1"/>
  <c r="J86" i="1"/>
  <c r="J83" i="1"/>
  <c r="J74" i="1"/>
  <c r="M60" i="1"/>
  <c r="M43" i="1" s="1"/>
  <c r="J50" i="1"/>
  <c r="J48" i="1"/>
  <c r="S180" i="1" l="1"/>
  <c r="J179" i="1"/>
  <c r="S179" i="1" s="1"/>
  <c r="J96" i="1"/>
  <c r="J162" i="1"/>
  <c r="J149" i="1"/>
  <c r="J65" i="1"/>
  <c r="J47" i="1"/>
  <c r="J43" i="1" s="1"/>
  <c r="J190" i="1"/>
  <c r="O275" i="1"/>
  <c r="O274" i="1"/>
  <c r="O272" i="1"/>
  <c r="O271" i="1"/>
  <c r="O268" i="1"/>
  <c r="O267" i="1"/>
  <c r="O259" i="1"/>
  <c r="O255" i="1"/>
  <c r="O254" i="1"/>
  <c r="O245" i="1"/>
  <c r="O244" i="1"/>
  <c r="O210" i="1"/>
  <c r="O208" i="1"/>
  <c r="O203" i="1"/>
  <c r="O202" i="1"/>
  <c r="O200" i="1"/>
  <c r="O195" i="1"/>
  <c r="O192" i="1"/>
  <c r="O186" i="1"/>
  <c r="O182" i="1"/>
  <c r="O176" i="1"/>
  <c r="O174" i="1"/>
  <c r="O166" i="1"/>
  <c r="O164" i="1"/>
  <c r="O153" i="1"/>
  <c r="O151" i="1"/>
  <c r="O138" i="1"/>
  <c r="O137" i="1" s="1"/>
  <c r="O135" i="1"/>
  <c r="O134" i="1" s="1"/>
  <c r="T134" i="1" s="1"/>
  <c r="O125" i="1"/>
  <c r="O106" i="1"/>
  <c r="O105" i="1" s="1"/>
  <c r="O104" i="1"/>
  <c r="O102" i="1"/>
  <c r="O92" i="1"/>
  <c r="O87" i="1"/>
  <c r="O84" i="1"/>
  <c r="O78" i="1"/>
  <c r="O77" i="1"/>
  <c r="O71" i="1"/>
  <c r="O67" i="1" s="1"/>
  <c r="O62" i="1"/>
  <c r="O51" i="1"/>
  <c r="O49" i="1"/>
  <c r="O46" i="1"/>
  <c r="O38" i="1"/>
  <c r="O37" i="1"/>
  <c r="O35" i="1"/>
  <c r="O30" i="1"/>
  <c r="O29" i="1"/>
  <c r="O28" i="1"/>
  <c r="O26" i="1"/>
  <c r="O20" i="1"/>
  <c r="O17" i="1"/>
  <c r="O16" i="1"/>
  <c r="O15" i="1"/>
  <c r="O11" i="1"/>
  <c r="O23" i="1" l="1"/>
  <c r="J189" i="1"/>
  <c r="S189" i="1" s="1"/>
  <c r="J41" i="1"/>
  <c r="J34" i="1"/>
  <c r="M33" i="1" l="1"/>
  <c r="J36" i="1"/>
  <c r="J33" i="1" s="1"/>
  <c r="M13" i="1"/>
  <c r="S259" i="1"/>
  <c r="S267" i="1"/>
  <c r="S268" i="1"/>
  <c r="S271" i="1"/>
  <c r="S272" i="1"/>
  <c r="S274" i="1"/>
  <c r="S275" i="1"/>
  <c r="S255" i="1"/>
  <c r="S254" i="1"/>
  <c r="S244" i="1"/>
  <c r="S243" i="1"/>
  <c r="S242" i="1"/>
  <c r="S241" i="1"/>
  <c r="S210" i="1"/>
  <c r="S209" i="1"/>
  <c r="S208" i="1"/>
  <c r="S203" i="1"/>
  <c r="T203" i="1" s="1"/>
  <c r="S202" i="1"/>
  <c r="S201" i="1"/>
  <c r="S199" i="1"/>
  <c r="S198" i="1"/>
  <c r="S195" i="1"/>
  <c r="S194" i="1"/>
  <c r="S192" i="1"/>
  <c r="S191" i="1"/>
  <c r="S190" i="1"/>
  <c r="S186" i="1"/>
  <c r="S185" i="1"/>
  <c r="S182" i="1"/>
  <c r="S181" i="1"/>
  <c r="S176" i="1"/>
  <c r="S175" i="1"/>
  <c r="S174" i="1"/>
  <c r="S173" i="1"/>
  <c r="S172" i="1"/>
  <c r="S171" i="1"/>
  <c r="S169" i="1"/>
  <c r="S167" i="1"/>
  <c r="S166" i="1"/>
  <c r="S165" i="1"/>
  <c r="S164" i="1"/>
  <c r="S163" i="1"/>
  <c r="S162" i="1"/>
  <c r="S153" i="1"/>
  <c r="S152" i="1"/>
  <c r="S151" i="1"/>
  <c r="S150" i="1"/>
  <c r="S138" i="1"/>
  <c r="S137" i="1" s="1"/>
  <c r="S136" i="1"/>
  <c r="S127" i="1"/>
  <c r="S126" i="1"/>
  <c r="S125" i="1"/>
  <c r="S124" i="1"/>
  <c r="S123" i="1"/>
  <c r="S120" i="1"/>
  <c r="S106" i="1"/>
  <c r="S105" i="1" s="1"/>
  <c r="S103" i="1"/>
  <c r="S102" i="1"/>
  <c r="S101" i="1"/>
  <c r="S92" i="1"/>
  <c r="S91" i="1"/>
  <c r="S86" i="1"/>
  <c r="S83" i="1"/>
  <c r="S78" i="1"/>
  <c r="S77" i="1"/>
  <c r="S75" i="1"/>
  <c r="S74" i="1"/>
  <c r="S71" i="1"/>
  <c r="S67" i="1" s="1"/>
  <c r="S66" i="1"/>
  <c r="S65" i="1"/>
  <c r="S62" i="1"/>
  <c r="S60" i="1"/>
  <c r="S51" i="1"/>
  <c r="S50" i="1"/>
  <c r="S49" i="1"/>
  <c r="S48" i="1"/>
  <c r="S47" i="1"/>
  <c r="S46" i="1"/>
  <c r="S45" i="1"/>
  <c r="S44" i="1"/>
  <c r="S43" i="1"/>
  <c r="S41" i="1"/>
  <c r="S38" i="1"/>
  <c r="S37" i="1"/>
  <c r="S34" i="1"/>
  <c r="S30" i="1"/>
  <c r="S29" i="1"/>
  <c r="S11" i="1"/>
  <c r="S15" i="1"/>
  <c r="S16" i="1"/>
  <c r="T16" i="1" s="1"/>
  <c r="S17" i="1"/>
  <c r="S20" i="1"/>
  <c r="S26" i="1"/>
  <c r="S28" i="1"/>
  <c r="J14" i="1"/>
  <c r="J13" i="1" s="1"/>
  <c r="J12" i="1" s="1"/>
  <c r="N275" i="1"/>
  <c r="N274" i="1"/>
  <c r="N272" i="1"/>
  <c r="N271" i="1"/>
  <c r="N268" i="1"/>
  <c r="N267" i="1"/>
  <c r="N202" i="1"/>
  <c r="N62" i="1"/>
  <c r="N38" i="1"/>
  <c r="N29" i="1"/>
  <c r="N20" i="1"/>
  <c r="S96" i="1" l="1"/>
  <c r="S23" i="1"/>
  <c r="S21" i="1" s="1"/>
  <c r="S149" i="1"/>
  <c r="M12" i="1"/>
  <c r="M240" i="1" s="1"/>
  <c r="S13" i="1"/>
  <c r="S33" i="1"/>
  <c r="S36" i="1"/>
  <c r="S14" i="1"/>
  <c r="J10" i="1"/>
  <c r="S10" i="1" s="1"/>
  <c r="K259" i="1"/>
  <c r="K255" i="1"/>
  <c r="K254" i="1"/>
  <c r="K245" i="1"/>
  <c r="K244" i="1"/>
  <c r="K210" i="1"/>
  <c r="K203" i="1"/>
  <c r="K200" i="1"/>
  <c r="K195" i="1"/>
  <c r="K192" i="1"/>
  <c r="K186" i="1"/>
  <c r="K182" i="1"/>
  <c r="K176" i="1"/>
  <c r="K174" i="1"/>
  <c r="K169" i="1"/>
  <c r="K166" i="1"/>
  <c r="K164" i="1"/>
  <c r="K153" i="1"/>
  <c r="K151" i="1"/>
  <c r="K138" i="1"/>
  <c r="K135" i="1"/>
  <c r="K125" i="1"/>
  <c r="K106" i="1"/>
  <c r="K104" i="1"/>
  <c r="K102" i="1"/>
  <c r="K92" i="1"/>
  <c r="K87" i="1"/>
  <c r="K84" i="1"/>
  <c r="K77" i="1"/>
  <c r="K71" i="1"/>
  <c r="K69" i="1"/>
  <c r="K51" i="1"/>
  <c r="K49" i="1"/>
  <c r="K46" i="1"/>
  <c r="K42" i="1"/>
  <c r="K37" i="1"/>
  <c r="K35" i="1"/>
  <c r="T30" i="1"/>
  <c r="K26" i="1"/>
  <c r="K17" i="1"/>
  <c r="K16" i="1"/>
  <c r="K15" i="1"/>
  <c r="K11" i="1"/>
  <c r="S12" i="1" l="1"/>
  <c r="M282" i="1"/>
  <c r="J8" i="1"/>
  <c r="J240" i="1" s="1"/>
  <c r="I191" i="1"/>
  <c r="S8" i="1" l="1"/>
  <c r="S240" i="1" s="1"/>
  <c r="K191" i="1"/>
  <c r="O191" i="1"/>
  <c r="T274" i="1"/>
  <c r="T267" i="1"/>
  <c r="T275" i="1"/>
  <c r="T272" i="1"/>
  <c r="T271" i="1"/>
  <c r="T268" i="1"/>
  <c r="T259" i="1"/>
  <c r="T255" i="1"/>
  <c r="T254" i="1"/>
  <c r="T245" i="1"/>
  <c r="T244" i="1"/>
  <c r="O243" i="1" l="1"/>
  <c r="T243" i="1" s="1"/>
  <c r="J282" i="1"/>
  <c r="S282" i="1" s="1"/>
  <c r="L242" i="1"/>
  <c r="N243" i="1"/>
  <c r="I242" i="1"/>
  <c r="K243" i="1"/>
  <c r="T87" i="1"/>
  <c r="O86" i="1"/>
  <c r="T46" i="1"/>
  <c r="I45" i="1"/>
  <c r="O45" i="1" s="1"/>
  <c r="K82" i="1" l="1"/>
  <c r="O242" i="1"/>
  <c r="I241" i="1"/>
  <c r="K242" i="1"/>
  <c r="L241" i="1"/>
  <c r="N242" i="1"/>
  <c r="I44" i="1"/>
  <c r="K45" i="1"/>
  <c r="T86" i="1"/>
  <c r="K86" i="1"/>
  <c r="T45" i="1"/>
  <c r="T166" i="1"/>
  <c r="O165" i="1"/>
  <c r="L201" i="1"/>
  <c r="T202" i="1"/>
  <c r="T200" i="1"/>
  <c r="O199" i="1"/>
  <c r="I194" i="1"/>
  <c r="O194" i="1" s="1"/>
  <c r="T186" i="1"/>
  <c r="I185" i="1"/>
  <c r="O185" i="1" s="1"/>
  <c r="I181" i="1"/>
  <c r="O181" i="1" s="1"/>
  <c r="O180" i="1" s="1"/>
  <c r="T176" i="1"/>
  <c r="T174" i="1"/>
  <c r="I177" i="1"/>
  <c r="O175" i="1"/>
  <c r="L162" i="1"/>
  <c r="T153" i="1"/>
  <c r="I152" i="1"/>
  <c r="L124" i="1"/>
  <c r="I124" i="1"/>
  <c r="K124" i="1" s="1"/>
  <c r="I103" i="1"/>
  <c r="K103" i="1" s="1"/>
  <c r="I101" i="1"/>
  <c r="I83" i="1"/>
  <c r="O83" i="1" s="1"/>
  <c r="I96" i="1" l="1"/>
  <c r="K96" i="1" s="1"/>
  <c r="K105" i="1"/>
  <c r="O75" i="1"/>
  <c r="T75" i="1" s="1"/>
  <c r="I74" i="1"/>
  <c r="O44" i="1"/>
  <c r="I198" i="1"/>
  <c r="O173" i="1"/>
  <c r="T173" i="1" s="1"/>
  <c r="O177" i="1"/>
  <c r="T242" i="1"/>
  <c r="K152" i="1"/>
  <c r="O152" i="1"/>
  <c r="K201" i="1"/>
  <c r="O201" i="1"/>
  <c r="T201" i="1" s="1"/>
  <c r="K101" i="1"/>
  <c r="O101" i="1"/>
  <c r="O82" i="1"/>
  <c r="N241" i="1"/>
  <c r="O241" i="1"/>
  <c r="T83" i="1"/>
  <c r="K83" i="1"/>
  <c r="K75" i="1"/>
  <c r="T175" i="1"/>
  <c r="K175" i="1"/>
  <c r="T185" i="1"/>
  <c r="K185" i="1"/>
  <c r="I190" i="1"/>
  <c r="K194" i="1"/>
  <c r="T199" i="1"/>
  <c r="K199" i="1"/>
  <c r="L198" i="1"/>
  <c r="L189" i="1" s="1"/>
  <c r="N201" i="1"/>
  <c r="T67" i="1"/>
  <c r="K67" i="1"/>
  <c r="K173" i="1"/>
  <c r="T181" i="1"/>
  <c r="K181" i="1"/>
  <c r="T165" i="1"/>
  <c r="K165" i="1"/>
  <c r="K44" i="1"/>
  <c r="K241" i="1"/>
  <c r="T194" i="1"/>
  <c r="T92" i="1"/>
  <c r="I97" i="1"/>
  <c r="O97" i="1"/>
  <c r="I91" i="1"/>
  <c r="T51" i="1"/>
  <c r="I50" i="1"/>
  <c r="O50" i="1" s="1"/>
  <c r="O198" i="1" l="1"/>
  <c r="T198" i="1" s="1"/>
  <c r="T44" i="1"/>
  <c r="K172" i="1"/>
  <c r="O172" i="1"/>
  <c r="K190" i="1"/>
  <c r="O190" i="1"/>
  <c r="K91" i="1"/>
  <c r="O91" i="1"/>
  <c r="T241" i="1"/>
  <c r="N198" i="1"/>
  <c r="T50" i="1"/>
  <c r="K50" i="1"/>
  <c r="K198" i="1"/>
  <c r="T49" i="1"/>
  <c r="I48" i="1"/>
  <c r="K48" i="1" l="1"/>
  <c r="O48" i="1"/>
  <c r="T48" i="1" s="1"/>
  <c r="N189" i="1"/>
  <c r="O124" i="1"/>
  <c r="T124" i="1" s="1"/>
  <c r="T125" i="1"/>
  <c r="I47" i="1"/>
  <c r="L34" i="1"/>
  <c r="O34" i="1" s="1"/>
  <c r="L36" i="1"/>
  <c r="N36" i="1" s="1"/>
  <c r="I36" i="1"/>
  <c r="I33" i="1" s="1"/>
  <c r="K34" i="1"/>
  <c r="T37" i="1"/>
  <c r="N23" i="1"/>
  <c r="L14" i="1"/>
  <c r="N14" i="1" s="1"/>
  <c r="I14" i="1"/>
  <c r="I10" i="1"/>
  <c r="O10" i="1" s="1"/>
  <c r="K47" i="1" l="1"/>
  <c r="O47" i="1"/>
  <c r="T47" i="1" s="1"/>
  <c r="K14" i="1"/>
  <c r="O14" i="1"/>
  <c r="T14" i="1" s="1"/>
  <c r="K36" i="1"/>
  <c r="O36" i="1"/>
  <c r="K21" i="1"/>
  <c r="K23" i="1"/>
  <c r="T10" i="1"/>
  <c r="K10" i="1"/>
  <c r="T34" i="1"/>
  <c r="L33" i="1"/>
  <c r="N33" i="1" s="1"/>
  <c r="T138" i="1"/>
  <c r="T182" i="1"/>
  <c r="I180" i="1"/>
  <c r="I179" i="1" s="1"/>
  <c r="N21" i="1"/>
  <c r="K180" i="1" l="1"/>
  <c r="T180" i="1"/>
  <c r="K137" i="1"/>
  <c r="O136" i="1"/>
  <c r="K33" i="1"/>
  <c r="O33" i="1"/>
  <c r="T137" i="1" l="1"/>
  <c r="K179" i="1"/>
  <c r="O179" i="1"/>
  <c r="K136" i="1"/>
  <c r="L65" i="1"/>
  <c r="I9" i="1"/>
  <c r="I8" i="1" s="1"/>
  <c r="N65" i="1" l="1"/>
  <c r="K8" i="1"/>
  <c r="O8" i="1"/>
  <c r="K74" i="1"/>
  <c r="O74" i="1"/>
  <c r="O65" i="1" s="1"/>
  <c r="T101" i="1" l="1"/>
  <c r="T102" i="1"/>
  <c r="O103" i="1" l="1"/>
  <c r="O96" i="1" s="1"/>
  <c r="T104" i="1"/>
  <c r="T105" i="1"/>
  <c r="T106" i="1"/>
  <c r="L61" i="1"/>
  <c r="T103" i="1" l="1"/>
  <c r="T96" i="1"/>
  <c r="I209" i="1"/>
  <c r="I189" i="1" s="1"/>
  <c r="T208" i="1"/>
  <c r="O52" i="1"/>
  <c r="T52" i="1" s="1"/>
  <c r="I61" i="1"/>
  <c r="O61" i="1" s="1"/>
  <c r="K168" i="1" l="1"/>
  <c r="K209" i="1"/>
  <c r="O209" i="1"/>
  <c r="T209" i="1" s="1"/>
  <c r="T191" i="1"/>
  <c r="I123" i="1"/>
  <c r="I13" i="1"/>
  <c r="T17" i="1"/>
  <c r="T35" i="1"/>
  <c r="O207" i="1" l="1"/>
  <c r="T207" i="1" s="1"/>
  <c r="K167" i="1"/>
  <c r="K207" i="1"/>
  <c r="K13" i="1"/>
  <c r="K123" i="1"/>
  <c r="I163" i="1"/>
  <c r="I93" i="1"/>
  <c r="O163" i="1" l="1"/>
  <c r="I162" i="1"/>
  <c r="K66" i="1"/>
  <c r="K189" i="1"/>
  <c r="O189" i="1"/>
  <c r="K163" i="1"/>
  <c r="I171" i="1"/>
  <c r="K171" i="1" l="1"/>
  <c r="O171" i="1"/>
  <c r="K162" i="1"/>
  <c r="O162" i="1"/>
  <c r="O21" i="1"/>
  <c r="T23" i="1" l="1"/>
  <c r="O197" i="1"/>
  <c r="L13" i="1" l="1"/>
  <c r="L12" i="1" s="1"/>
  <c r="N13" i="1" l="1"/>
  <c r="O13" i="1"/>
  <c r="T152" i="1"/>
  <c r="T78" i="1"/>
  <c r="T77" i="1"/>
  <c r="T71" i="1"/>
  <c r="T69" i="1"/>
  <c r="T91" i="1" l="1"/>
  <c r="I65" i="1"/>
  <c r="T135" i="1"/>
  <c r="O127" i="1"/>
  <c r="T164" i="1"/>
  <c r="T195" i="1"/>
  <c r="T192" i="1"/>
  <c r="K65" i="1" l="1"/>
  <c r="O126" i="1"/>
  <c r="K127" i="1"/>
  <c r="T62" i="1"/>
  <c r="L60" i="1"/>
  <c r="L43" i="1" s="1"/>
  <c r="I60" i="1"/>
  <c r="I43" i="1" s="1"/>
  <c r="I41" i="1"/>
  <c r="T38" i="1"/>
  <c r="T29" i="1"/>
  <c r="T28" i="1"/>
  <c r="T26" i="1"/>
  <c r="T20" i="1"/>
  <c r="T15" i="1"/>
  <c r="T11" i="1"/>
  <c r="I12" i="1" l="1"/>
  <c r="O41" i="1"/>
  <c r="O60" i="1"/>
  <c r="K41" i="1"/>
  <c r="N60" i="1"/>
  <c r="K43" i="1"/>
  <c r="T126" i="1"/>
  <c r="K126" i="1"/>
  <c r="T33" i="1"/>
  <c r="T36" i="1"/>
  <c r="T41" i="1" l="1"/>
  <c r="O12" i="1"/>
  <c r="N12" i="1"/>
  <c r="K12" i="1"/>
  <c r="N43" i="1"/>
  <c r="O43" i="1"/>
  <c r="T43" i="1" s="1"/>
  <c r="T60" i="1"/>
  <c r="O211" i="1"/>
  <c r="T210" i="1"/>
  <c r="T179" i="1"/>
  <c r="T172" i="1"/>
  <c r="T171" i="1"/>
  <c r="T163" i="1"/>
  <c r="T151" i="1"/>
  <c r="T136" i="1"/>
  <c r="T127" i="1"/>
  <c r="O85" i="1"/>
  <c r="T84" i="1"/>
  <c r="T82" i="1"/>
  <c r="T74" i="1"/>
  <c r="T66" i="1"/>
  <c r="T42" i="1"/>
  <c r="T21" i="1"/>
  <c r="O9" i="1"/>
  <c r="T8" i="1"/>
  <c r="T13" i="1"/>
  <c r="I121" i="1" l="1"/>
  <c r="I150" i="1"/>
  <c r="I149" i="1" s="1"/>
  <c r="K121" i="1" l="1"/>
  <c r="I120" i="1"/>
  <c r="I240" i="1" s="1"/>
  <c r="K150" i="1"/>
  <c r="O150" i="1"/>
  <c r="O149" i="1" s="1"/>
  <c r="L169" i="1"/>
  <c r="O169" i="1" s="1"/>
  <c r="L123" i="1"/>
  <c r="K120" i="1" l="1"/>
  <c r="K240" i="1"/>
  <c r="O123" i="1"/>
  <c r="T123" i="1" s="1"/>
  <c r="L120" i="1"/>
  <c r="L240" i="1" s="1"/>
  <c r="T150" i="1"/>
  <c r="O120" i="1"/>
  <c r="O240" i="1" s="1"/>
  <c r="K149" i="1"/>
  <c r="T169" i="1"/>
  <c r="L168" i="1"/>
  <c r="O168" i="1" s="1"/>
  <c r="T65" i="1"/>
  <c r="T162" i="1"/>
  <c r="T12" i="1"/>
  <c r="T120" i="1" l="1"/>
  <c r="I282" i="1"/>
  <c r="K282" i="1" s="1"/>
  <c r="T168" i="1"/>
  <c r="L167" i="1"/>
  <c r="O167" i="1" s="1"/>
  <c r="T167" i="1" l="1"/>
  <c r="T149" i="1"/>
  <c r="N240" i="1" l="1"/>
  <c r="T240" i="1"/>
  <c r="L282" i="1"/>
  <c r="T189" i="1"/>
  <c r="T190" i="1"/>
  <c r="N282" i="1" l="1"/>
  <c r="O282" i="1"/>
  <c r="T282" i="1" s="1"/>
</calcChain>
</file>

<file path=xl/sharedStrings.xml><?xml version="1.0" encoding="utf-8"?>
<sst xmlns="http://schemas.openxmlformats.org/spreadsheetml/2006/main" count="684" uniqueCount="564">
  <si>
    <t>Код бюджетной классификации</t>
  </si>
  <si>
    <t>ГРБС</t>
  </si>
  <si>
    <t>Рз,Пр</t>
  </si>
  <si>
    <t>ЦСР</t>
  </si>
  <si>
    <t>ВР</t>
  </si>
  <si>
    <t>1.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</si>
  <si>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</si>
  <si>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</si>
  <si>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</si>
  <si>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</si>
  <si>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</si>
  <si>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</si>
  <si>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</si>
  <si>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</si>
  <si>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</si>
  <si>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</si>
  <si>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</si>
  <si>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</si>
  <si>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</si>
  <si>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</si>
  <si>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</si>
  <si>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</si>
  <si>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</si>
  <si>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12.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</si>
  <si>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</si>
  <si>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</si>
  <si>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</si>
  <si>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</si>
  <si>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</si>
  <si>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</si>
  <si>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</si>
  <si>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</si>
  <si>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</si>
  <si>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</si>
  <si>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</si>
  <si>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</si>
  <si>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</si>
  <si>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</si>
  <si>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Мероприятия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</si>
  <si>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</si>
  <si>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</si>
  <si>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</si>
  <si>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</si>
  <si>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</si>
  <si>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</si>
  <si>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0000000</t>
  </si>
  <si>
    <t>Наименование</t>
  </si>
  <si>
    <t>районный бюджет</t>
  </si>
  <si>
    <t>всего</t>
  </si>
  <si>
    <t xml:space="preserve">Мероприятия по созданию условий для установки и ввода в эксплуатацию модульных фельдшерско-акушерских пунктов 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</si>
  <si>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</si>
  <si>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</si>
  <si>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</si>
  <si>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</si>
  <si>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Субвенции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</si>
  <si>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</si>
  <si>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</si>
  <si>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0330000</t>
  </si>
  <si>
    <t>Обеспечение беспрепятственного доступа инвалидов к объектам социальной инфраструктуры и информации</t>
  </si>
  <si>
    <t>Субвенции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</si>
  <si>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</si>
  <si>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</si>
  <si>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</si>
  <si>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</si>
  <si>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</si>
  <si>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</si>
  <si>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Разработка проектно-сметной документации на реконструкцию</t>
  </si>
  <si>
    <t>Разработка проектно-сметной документации на строительство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</si>
  <si>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</si>
  <si>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Предоставление социальных выплат молодым семьям - участникам Подпрограммы для приобретения (строительства) жилья</t>
  </si>
  <si>
    <t>0500000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</si>
  <si>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</si>
  <si>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</si>
  <si>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</si>
  <si>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Мероприятия по обеспечению земельными участками граждан, имеющих трех и более детей под строительство индивидуальных жилых домов</t>
  </si>
  <si>
    <t>0502011</t>
  </si>
  <si>
    <t>Мероприятия по социализации пожилых людей в обществе</t>
  </si>
  <si>
    <t>Субсидии из краевого бюджета бюджетам муниципальных образований Приморского края на капитальный ремонт зданий муниципальных общеобразовательных учреждений</t>
  </si>
  <si>
    <t>Субсидии бюджетам муниципальных образований Приморского края на поддержку муниципальных программ малого и среднего предпринимательства</t>
  </si>
  <si>
    <t>1519230</t>
  </si>
  <si>
    <t>Субсидии из краевого бюджета бюджетам муниципальных образований Приморского края на социальные выплаты молодым семьям для приобретения (строительства) жилья экономкласса</t>
  </si>
  <si>
    <t>Субсидии на мероприятия  подпрограммы "Обеспечение жильем молодых семей" в рамках федеральной целевой программы "Жилище" на 2011 - 2015 годы государственной программы Российской Федерации "Обеспечение доступным и  комфортным жильем и коммунальными услугами граждан Россйиской Федерации"</t>
  </si>
  <si>
    <t>0519216</t>
  </si>
  <si>
    <t>0515020</t>
  </si>
  <si>
    <t>Мероприятия по созданию условий для улучшения инвестиционного климата в Яковлевском муниципальном районе</t>
  </si>
  <si>
    <t>0450000</t>
  </si>
  <si>
    <t>Мероприятия Муниципальной программы "Развитие культуры в Яковлевском муниципальном районе" на 2014-2017 годы</t>
  </si>
  <si>
    <t>0452012</t>
  </si>
  <si>
    <t>0452013</t>
  </si>
  <si>
    <t>Муниципальное казенное учреждение "Центр обеспечения и сопровождения образования" Яковлевского муниципального района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</si>
  <si>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</si>
  <si>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</si>
  <si>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</si>
  <si>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краевого бюджета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</si>
  <si>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</si>
  <si>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</si>
  <si>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01 1 00 00000</t>
  </si>
  <si>
    <t>01 1 00 20010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</si>
  <si>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</si>
  <si>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</si>
  <si>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</si>
  <si>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</si>
  <si>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</si>
  <si>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</si>
  <si>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</si>
  <si>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01 0 00 00000</t>
  </si>
  <si>
    <t>02 1 01 00000</t>
  </si>
  <si>
    <t>02 2 01 00000</t>
  </si>
  <si>
    <t>02 2 01 70010</t>
  </si>
  <si>
    <t>02 2 01 20030</t>
  </si>
  <si>
    <t>02 2 01 93060</t>
  </si>
  <si>
    <t>02 3 00 00000</t>
  </si>
  <si>
    <t xml:space="preserve">02 3 01 00000 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</si>
  <si>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</si>
  <si>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</si>
  <si>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</si>
  <si>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</si>
  <si>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</si>
  <si>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</si>
  <si>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</si>
  <si>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</si>
  <si>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</si>
  <si>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</si>
  <si>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</si>
  <si>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</si>
  <si>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</si>
  <si>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</si>
  <si>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</si>
  <si>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</si>
  <si>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</si>
  <si>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</si>
  <si>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</si>
  <si>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</si>
  <si>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</si>
  <si>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</si>
  <si>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</si>
  <si>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</si>
  <si>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</si>
  <si>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</si>
  <si>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</si>
  <si>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</si>
  <si>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</si>
  <si>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</si>
  <si>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</si>
  <si>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</si>
  <si>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</si>
  <si>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</si>
  <si>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</si>
  <si>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</si>
  <si>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</si>
  <si>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</si>
  <si>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</si>
  <si>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</si>
  <si>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</si>
  <si>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</si>
  <si>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</si>
  <si>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</si>
  <si>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>11 2 00 70010</t>
  </si>
  <si>
    <t xml:space="preserve">Отдельное мероприятие "Мероприятия по повышению качества оказания первичной помощи, путем создания условий для устанвки и ввода в эксплуатацию модульных ФАПов" 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</si>
  <si>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</si>
  <si>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</si>
  <si>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</si>
  <si>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</si>
  <si>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</si>
  <si>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</si>
  <si>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</si>
  <si>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</si>
  <si>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</si>
  <si>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</si>
  <si>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</si>
  <si>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</si>
  <si>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</si>
  <si>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</si>
  <si>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</si>
  <si>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</si>
  <si>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</si>
  <si>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</si>
  <si>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</si>
  <si>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</si>
  <si>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</si>
  <si>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</si>
  <si>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</si>
  <si>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</si>
  <si>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</si>
  <si>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</si>
  <si>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</si>
  <si>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</si>
  <si>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Основное мероприятие "Обеспечение выплат молодым семьям субсидий на приобретение (строительство) жилья экономкласса"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</si>
  <si>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</si>
  <si>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</si>
  <si>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</si>
  <si>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</si>
  <si>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</si>
  <si>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</si>
  <si>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</si>
  <si>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</si>
  <si>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</si>
  <si>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</si>
  <si>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</si>
  <si>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</si>
  <si>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</si>
  <si>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</si>
  <si>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</si>
  <si>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</si>
  <si>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</si>
  <si>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</si>
  <si>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</si>
  <si>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</si>
  <si>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</si>
  <si>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</si>
  <si>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</si>
  <si>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Субвенции на выполнение органами местного самоуправления отдельных государственных полномочий по государственному управлению охраной труда</t>
  </si>
  <si>
    <t>99 9 99 93100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</si>
  <si>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</si>
  <si>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99 9 99 51200</t>
  </si>
  <si>
    <t>Субвенции на организацию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</si>
  <si>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99 9 99 93040</t>
  </si>
  <si>
    <t>99 9 99 93120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</si>
  <si>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</si>
  <si>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</si>
  <si>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</si>
  <si>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</si>
  <si>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</si>
  <si>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</si>
  <si>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Субвенции на организацию и обеспечение оздоровления и отдыха детей Приморского края (за исключение организации отдыха детей в каникулярное время)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</si>
  <si>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</si>
  <si>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краевой, федеральный бюджет</t>
  </si>
  <si>
    <t>% исполнения</t>
  </si>
  <si>
    <t>исполнено за 1 квартал 2016 года</t>
  </si>
  <si>
    <t>утвержденные бюджетные назначения</t>
  </si>
  <si>
    <t>Социальные выплаты молодым семьям для приобретения (строительства) жилья экономкласса</t>
  </si>
  <si>
    <t>14 1 01 R0200</t>
  </si>
  <si>
    <t>Мероприятия подпрограммы "Обеспечение жильем молодых семей", в рамках федеральной целевой программы "Жилище" на 2015-2020 годы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</si>
  <si>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14 1 01 50200</t>
  </si>
  <si>
    <t>Поддержка муниципадбных программ развития малого и среднего предпринимательства за счет средств краевого бюджета</t>
  </si>
  <si>
    <t>15 1 01 R0645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</si>
  <si>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</si>
  <si>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</si>
  <si>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Муниципальная программа "Развитие здравоохранения на территории Яковлевского района" на 2014-2019 годы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</si>
  <si>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</si>
  <si>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</si>
  <si>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</si>
  <si>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</si>
  <si>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</si>
  <si>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</si>
  <si>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</si>
  <si>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</si>
  <si>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</si>
  <si>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</si>
  <si>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13 4 00 00000</t>
  </si>
  <si>
    <t>Участие в краевом совещании по итогам работы предприятий агропромышленного комплекса Приморского края</t>
  </si>
  <si>
    <t>13 4 00 20410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</si>
  <si>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</si>
  <si>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</si>
  <si>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</si>
  <si>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</si>
  <si>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</si>
  <si>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</si>
  <si>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</si>
  <si>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Содержание автомобильных дорог</t>
  </si>
  <si>
    <t>Отдельное мероприятие "Проектирование и строительство автомобильных дорог общего пользования"</t>
  </si>
  <si>
    <t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за счет средств местного бюджета</t>
  </si>
  <si>
    <t>Отдельное мероприятие "Приобретение дорожной техники, оборудования (приборов и устройств)"</t>
  </si>
  <si>
    <t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за счет средств местного бюджета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</si>
  <si>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</si>
  <si>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</si>
  <si>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</si>
  <si>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</si>
  <si>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</si>
  <si>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</si>
  <si>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</si>
  <si>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14 1 00 L4970</t>
  </si>
  <si>
    <t>15 2 02 93110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</si>
  <si>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</si>
  <si>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Дотации на поддержку мер по обеспечению сбалансированности бюджетов сельских поселений</t>
  </si>
  <si>
    <t>15 2 02 60040</t>
  </si>
  <si>
    <t>02 2 01 92340</t>
  </si>
  <si>
    <t>Cубвенции  бюджетам муниципальных образований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</t>
  </si>
  <si>
    <t>Субвенции бюджетам муниципальных образований Приморского края на осуществление отдедьных государственных полномочий по обеспечению бесплатынм питанием детей, обучающихся в муниципальных общеобразовательных организациях Приморского края</t>
  </si>
  <si>
    <t>02 2 01 93150</t>
  </si>
  <si>
    <t>Финансовый резерв для ликвидации чрезвычайных ситуаций в Приморском крае</t>
  </si>
  <si>
    <t>99 9 99 29020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</si>
  <si>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</si>
  <si>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</si>
  <si>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</si>
  <si>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</si>
  <si>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</si>
  <si>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</si>
  <si>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</si>
  <si>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</si>
  <si>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</si>
  <si>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</si>
  <si>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</si>
  <si>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</si>
  <si>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</si>
  <si>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"Развитие физической культуры и спорта в Яковлевском муниципальном районе на 2019 - 2025 годы"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</si>
  <si>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</si>
  <si>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</si>
  <si>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Подпрограмма"Обеспечение жильем молодых семей Яковлевского муниципального района" на 2019 - 2025 годы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</si>
  <si>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</si>
  <si>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</si>
  <si>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</si>
  <si>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Расходы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</si>
  <si>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</si>
  <si>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Расходы на капитальный ремонт зданий и благоустройство территорий дошкольных учреждений</t>
  </si>
  <si>
    <t>02 1 01 S2020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</si>
  <si>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</si>
  <si>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02 2 01 50970</t>
  </si>
  <si>
    <t>02 0 01 70010</t>
  </si>
  <si>
    <t>Подпрограмма "Доступная среда" на 2019-2025 годы</t>
  </si>
  <si>
    <t>Основное мероприятие "Социальная поддержка молодых специалистов здравоохранения"</t>
  </si>
  <si>
    <t>03 4 00 00000</t>
  </si>
  <si>
    <t>Мероприятия по социальной поддержке молодых специалистов здравоохранения</t>
  </si>
  <si>
    <t>Мероприятия по приобретению музыкальных инструментов и художественного инвентаря</t>
  </si>
  <si>
    <t>04 1 01 20540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</si>
  <si>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обеспечением библиотек</t>
  </si>
  <si>
    <t>04 2 01 92540</t>
  </si>
  <si>
    <t>Мероприятия по разработке проекта зон охраны  объекта культурного наследия и историко-культурной экспертизы проекта</t>
  </si>
  <si>
    <t>04 3 02 20560</t>
  </si>
  <si>
    <t>05 0 01 20270</t>
  </si>
  <si>
    <t>05 0 01 00000</t>
  </si>
  <si>
    <t>05 0 02 00000</t>
  </si>
  <si>
    <t>05 0 02 20280</t>
  </si>
  <si>
    <t>05 0 03 20290</t>
  </si>
  <si>
    <t>05 0 03 00000</t>
  </si>
  <si>
    <t>05 0 04 00000</t>
  </si>
  <si>
    <t>05 0 04 20420</t>
  </si>
  <si>
    <t>Обеспечение качественным водоснабжением жителей многоквартирных домов жд.сь.  Варфоломеевка, жд.ст. Сысоевка</t>
  </si>
  <si>
    <t>Отдельное мероприятие "Реконструкция очистных сооружений"</t>
  </si>
  <si>
    <t>05 0 05 00000</t>
  </si>
  <si>
    <t>Реконструкция очистных сооружений</t>
  </si>
  <si>
    <t>05 0 05 40110</t>
  </si>
  <si>
    <t>Отдельное мероприятие "Обеспечение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инфраструктурой"</t>
  </si>
  <si>
    <t>05 0 06 00000</t>
  </si>
  <si>
    <t>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инфраструктурой"</t>
  </si>
  <si>
    <t>05 0 06 20510</t>
  </si>
  <si>
    <t>06 0 01 00000</t>
  </si>
  <si>
    <t>06 0 01 20110</t>
  </si>
  <si>
    <t>06 1 01 70040</t>
  </si>
  <si>
    <t>08 0 01 00000</t>
  </si>
  <si>
    <t>Муниципальная программа "Охрана окружающей среды в Яковлевском муниципальном районе" на 2019 - 2025 годы</t>
  </si>
  <si>
    <t>Отдельное мероприятие "Мероприятия по очистке действующей свалки"</t>
  </si>
  <si>
    <t>07 0 01 00000</t>
  </si>
  <si>
    <t>Мероприятия по очистке действующей сваллки</t>
  </si>
  <si>
    <t>07 0 01 20570</t>
  </si>
  <si>
    <t>Отдельное мероприятие "Мероприятия по разработке проекта ликвидации действующей свалки твердых коммунальных отходов с. Яковлевка"</t>
  </si>
  <si>
    <t>07 0 02 00000</t>
  </si>
  <si>
    <t>Мероприятия по разработке проекта ликвидации действующей свалки твердых коммунальных отходов с. Яковлевка</t>
  </si>
  <si>
    <t>07 0 02 20460</t>
  </si>
  <si>
    <t>Отдельное мероприятие "Мероприятия по строительству площадок (мест) накопления твердых коммунальных отходов"</t>
  </si>
  <si>
    <t>Мероприятия по строительству площадок (мест) накопления твердых коммунальных отходов</t>
  </si>
  <si>
    <t>07 0 04 00000</t>
  </si>
  <si>
    <t>07 0 04 20480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</si>
  <si>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</si>
  <si>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</si>
  <si>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</si>
  <si>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07 0 06 0000</t>
  </si>
  <si>
    <t>08 0 01 20150</t>
  </si>
  <si>
    <t>10 0 01 00000</t>
  </si>
  <si>
    <t>10 0 01 20360</t>
  </si>
  <si>
    <t>10 0 02 00000</t>
  </si>
  <si>
    <t>10 0 02 20300</t>
  </si>
  <si>
    <t>10 0 03 00000</t>
  </si>
  <si>
    <t>10 0 03 40050</t>
  </si>
  <si>
    <t xml:space="preserve">Капитальный ремонт и ремонт автомобильных дорог общего пользования населенных пунктов </t>
  </si>
  <si>
    <t>10 0 04 00000</t>
  </si>
  <si>
    <t>10 0 04 20370</t>
  </si>
  <si>
    <t>10 0 05 20380</t>
  </si>
  <si>
    <t>10 0 05 00000</t>
  </si>
  <si>
    <t>10 0 03 92390</t>
  </si>
  <si>
    <t>11 0 01 10070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</si>
  <si>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</si>
  <si>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11 0 02 00000</t>
  </si>
  <si>
    <t>Муниципальная программа "Развитие сельского хозяйства в Яковлевском муниципальном районе" на 2019 - 2025 годы</t>
  </si>
  <si>
    <t>Муниципальная программа "Молодежь - Яковлевскому муниципальному району на 2019 - 2025 годы"</t>
  </si>
  <si>
    <t>14 0 01 00000</t>
  </si>
  <si>
    <t>14 0 01 20180</t>
  </si>
  <si>
    <t>Развитие юнармейского движения</t>
  </si>
  <si>
    <t>14 0 02 00000</t>
  </si>
  <si>
    <t>14 0 02 20530</t>
  </si>
  <si>
    <t>15 0 01 00000</t>
  </si>
  <si>
    <t>15 0 01 70010</t>
  </si>
  <si>
    <t>15 0 02 00000</t>
  </si>
  <si>
    <t>15 0 02 20260</t>
  </si>
  <si>
    <t>15 0 03 00000</t>
  </si>
  <si>
    <t>15 0 03 20340</t>
  </si>
  <si>
    <t>Муниципальная программа "Переселение граждан из аварийного жилищного фонда на территории Яковлевского муниципального района" на 2019 - 2025 годы</t>
  </si>
  <si>
    <t>16 0 00 00000</t>
  </si>
  <si>
    <t>Отдельное мероприятие "Мероприятия по разработке  проектов сноса аварийных многоквартирных жилых домов, признанных токовыми после 01.01.2012 года"</t>
  </si>
  <si>
    <t>16 0 01 00000</t>
  </si>
  <si>
    <t>Разработка проектов сноса аварийных многоквартирных домов</t>
  </si>
  <si>
    <t>16 0 01 20440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</si>
  <si>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</si>
  <si>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13 0 01 00000</t>
  </si>
  <si>
    <t>13 0 01 20170</t>
  </si>
  <si>
    <t>Выполнение органами местного самоуправления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транспортом по муниципальным маршрутам в границах муниципального образования</t>
  </si>
  <si>
    <t>99 9 99 93130</t>
  </si>
  <si>
    <t>Отдельное мероприятие "Развитие юнармейского движения"</t>
  </si>
  <si>
    <t>Расходы на капитальный ремонт зданий муниципальных общеобразовательных учреждений</t>
  </si>
  <si>
    <t>02 2 01 S2340</t>
  </si>
  <si>
    <t>Отдельное мероприятие "Обеспечение граждан твердым топливом (дровами)"</t>
  </si>
  <si>
    <t>05 0 07 00000</t>
  </si>
  <si>
    <t>Обеспечение граждан твердым топливом (дровами)</t>
  </si>
  <si>
    <t>Расходы бюджетам муниципальных образований Приморского края на обеспечение граждан твердым топливом (дровами)</t>
  </si>
  <si>
    <t>05 0 07 92620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</si>
  <si>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</si>
  <si>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</si>
  <si>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рублей</t>
  </si>
  <si>
    <t>04 0 01 70010</t>
  </si>
  <si>
    <t>Проектирование и (или) строительство, реконструкцию, модернизацию и капитальный ремонт объектов водопроводно-канализационного хозяйства</t>
  </si>
  <si>
    <t>05 0 07 S2620</t>
  </si>
  <si>
    <t>10 0  03 S2390</t>
  </si>
  <si>
    <t>Расходы на создание новых мест в образовательных организациях различных типов для реализации дополнительных общеразвивающих программ всех направлений</t>
  </si>
  <si>
    <t>Подпрограмма "Социальная поддержка молодых специалистов здравоохранения в Яковлевском муниципальном районе" на 2019 - 2025 годы</t>
  </si>
  <si>
    <t>03 3 01 00000</t>
  </si>
  <si>
    <t>03 3 01 80080</t>
  </si>
  <si>
    <t>Подпрограмма "Обеспечение жилыми помещениями детей-сирот, детей, оставшихся без попечения родителей, лиц из числа детей-сирот и детей, оставшихся без попечения родителей в Яковлевском муниципальном районе" на 2019 - 2025 годы</t>
  </si>
  <si>
    <t>Подпрограмма "Социальная поддержка семей и детей в Яковлевском муниципальном районе" на 2020-2025 годы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</si>
  <si>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</si>
  <si>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03 5 00 00000</t>
  </si>
  <si>
    <t>03 5 01 93050</t>
  </si>
  <si>
    <t>03 0 01 00000</t>
  </si>
  <si>
    <t>03 0 01 93090</t>
  </si>
  <si>
    <t>Отдельное мероприятие "Расходы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семью"</t>
  </si>
  <si>
    <t>03 0 02 00000</t>
  </si>
  <si>
    <t>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</t>
  </si>
  <si>
    <t>03 0 02 52600</t>
  </si>
  <si>
    <t>Мероприятия по содержанию площадок (мест) накопления твердых коммунальных отходов</t>
  </si>
  <si>
    <t>07 0 04 20490</t>
  </si>
  <si>
    <t>Отдельное мероприятия "Обучение по программе переподготовки в области информационной безопасности"</t>
  </si>
  <si>
    <t>11 0 03 00000</t>
  </si>
  <si>
    <t>Обучение по программе переподготовки в области информационной безопасности</t>
  </si>
  <si>
    <t>11 0 03 20600</t>
  </si>
  <si>
    <t>Отдельное мероприятие"Обеспечение компьютерной и оргтехникой"</t>
  </si>
  <si>
    <t>11 0 04 00000</t>
  </si>
  <si>
    <t>Обеспечение компьютерной и оргтехникой</t>
  </si>
  <si>
    <t>11 0 04 20610</t>
  </si>
  <si>
    <t>Подпрограмма "Комплексное развитие сельских территорий в Яковлевском муниципальном районе" на 2020 - 2025 годы</t>
  </si>
  <si>
    <t>13 2 00 00000</t>
  </si>
  <si>
    <t>Основное мероприятие «Улучшение жилищных условий граждан, проживающих в Яковлевском муниципальном районе»</t>
  </si>
  <si>
    <t>13 2 01 00000</t>
  </si>
  <si>
    <t>Социальные выплаты на обеспечение жильем граждан Российской Федерации, проживающих в сельской местности</t>
  </si>
  <si>
    <t>13 2 01 80090</t>
  </si>
  <si>
    <t>Приобретение программного продукта для ведения единой электронной картографической основы</t>
  </si>
  <si>
    <t>15 0 03 20620</t>
  </si>
  <si>
    <t>Отдельное мероприятие «Мероприятия по сносу аварийных многоквартирных жилых домов»</t>
  </si>
  <si>
    <t>16 0 02 00000</t>
  </si>
  <si>
    <t>Мероприятия по сносу аварийных многоквартирных жилых домов</t>
  </si>
  <si>
    <t>16 0 02 20450</t>
  </si>
  <si>
    <t>Отдельное мероприятие «Мероприятия по строительству благоустроенных жилых домов, приобретению жилых помещений в благоустроенных жилых домах у застройщиков или участие в долевом строительстве»</t>
  </si>
  <si>
    <t>16 0 03 00000</t>
  </si>
  <si>
    <t>Строительство благоустроенных жилых домов, приобретение жилых помещений в благоустроенных жилых домах у застройщиков или участие в долевом строительстве</t>
  </si>
  <si>
    <t>16 0 03 40100</t>
  </si>
  <si>
    <t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за счет средств, поступивших от государственной корпорации Фонд содействия реформированию жилищно-коммунального хозяйства</t>
  </si>
  <si>
    <t>16 0 F3 67483</t>
  </si>
  <si>
    <t xml:space="preserve"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</t>
  </si>
  <si>
    <t>16 0 F3 67484</t>
  </si>
  <si>
    <t>фу 0113</t>
  </si>
  <si>
    <t>Субвенции на реализацию государственных полномочий органов опеки и попечительства в отношении несовершеннолетних</t>
  </si>
  <si>
    <t>99 9 99 93160</t>
  </si>
  <si>
    <t>Межбюджетные трансферты бюджету Яковлевского муниципального района из бюджета Яблоновского сельского поселения</t>
  </si>
  <si>
    <t>99 9 99 60011</t>
  </si>
  <si>
    <t>Межбюджетные трансферты бюджету Яковлевского муниципального района из бюджета Покровского сельского поселения</t>
  </si>
  <si>
    <t>99 9 99 60012</t>
  </si>
  <si>
    <t>Межбюджетные трансферты бюджету Яковлевского муниципального района из бюджета Варфоломеевского сельского поселения</t>
  </si>
  <si>
    <t>99 9 99 60013</t>
  </si>
  <si>
    <t>Межбюджетные трансферты бюджету Яковлевского муниципального района из бюджета Новосысоевского сельского поселения</t>
  </si>
  <si>
    <t>99 9 99 60014</t>
  </si>
  <si>
    <t>Межбюджетные трансферты бюджету Яковлевского муниципального района из бюджета Яковлевского сельского поселения</t>
  </si>
  <si>
    <t>99 9 99 60015</t>
  </si>
  <si>
    <t>Организация обеспечения услуг по погребению граждан в соответствии с Федеральным законом № 8-ФЗ "О погребении и похоронном деле"</t>
  </si>
  <si>
    <t>99 9 99 20590</t>
  </si>
  <si>
    <t>Председатель представительного органа муниципального образования</t>
  </si>
  <si>
    <t>02 0 Е2 54910</t>
  </si>
  <si>
    <t>04 1 01 20720</t>
  </si>
  <si>
    <t>Поощрение волонетров (добровольцев) в сфере культуры за активную деятельность</t>
  </si>
  <si>
    <t>Расходы бюджетов муниципальных образований на государственную поддержку лучших работников муниципальных учреждений культуры, находящихся на территории сельских поселений</t>
  </si>
  <si>
    <t>4 2 01 L5193</t>
  </si>
  <si>
    <t>4 2 01 L5192</t>
  </si>
  <si>
    <t>Расходы бюджетов муниципальных образований на государственную поддержку  муниципальных учреждений культуры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</si>
  <si>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</si>
  <si>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</si>
  <si>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</si>
  <si>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</si>
  <si>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Приобретение спортивного инвентаря в образовательных учреждениях Яковлевского муниципального района</t>
  </si>
  <si>
    <t>08 0 01 20650</t>
  </si>
  <si>
    <t>08 0 01 20660</t>
  </si>
  <si>
    <t>08 0 01 20670</t>
  </si>
  <si>
    <t>08 0 01 20680</t>
  </si>
  <si>
    <t>08 0 01 20700</t>
  </si>
  <si>
    <t>Расходы бюджетов муниципальных образований Приморского края на оказание содействия в подготовке проведения общероссийского голосования, а также в информировании граждан Российской Федерации о такой подготовке</t>
  </si>
  <si>
    <t>99 9 W9 94020</t>
  </si>
  <si>
    <t>Расходы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</si>
  <si>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99 9 W9 58530</t>
  </si>
  <si>
    <t>Расходы на осуществление отдельных государственных полномочий по обеспечению горячим питанием обучающихся, получающих начальное общее образование в муниципальных общеобразовательных организациях Приморского края</t>
  </si>
  <si>
    <t>02 2 01 R3041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</si>
  <si>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</si>
  <si>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</si>
  <si>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03 4 01 М0820</t>
  </si>
  <si>
    <t>Отдельное мероприятие "Приобретение спецтехники для обеспечения качественным водоснабжением жителей Яковлевского муниципального района"</t>
  </si>
  <si>
    <t>05 0 08 00000</t>
  </si>
  <si>
    <t>Приобретение спецтехники для обеспечения качественным водоснабжением жителей Яковлевского муниципального района</t>
  </si>
  <si>
    <t>05 0 08 20730</t>
  </si>
  <si>
    <t>Основное мероприятие: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помещениями"</t>
  </si>
  <si>
    <t>03 4 01 R0820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</si>
  <si>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</si>
  <si>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</si>
  <si>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>05 0 05 92320</t>
  </si>
  <si>
    <t>05 0 05 S2320</t>
  </si>
  <si>
    <t>08 0 01 20690</t>
  </si>
  <si>
    <t>Капитальный ремонт лыжной базы с. Яковлевка</t>
  </si>
  <si>
    <t>08 0 01 20710</t>
  </si>
  <si>
    <t>Внесение сведений о границах территориальных зон и населенных пунктов в ЕГРН</t>
  </si>
  <si>
    <t>15 0 03 20770</t>
  </si>
  <si>
    <t>"Укрепление общественного здоровья населения Яковлевского муниципального района" на 2020 - 2024 годы</t>
  </si>
  <si>
    <t>17 0 00 00000</t>
  </si>
  <si>
    <t>Отдельное мероприятие "Мотивирование граждан к ведению здорового образа жизни посредством проведения информационно-коммуникационных кампаний, конкурсов"</t>
  </si>
  <si>
    <t>17 0 01 00000</t>
  </si>
  <si>
    <t>Мотивирование граждан к ведению здорового образа жизни посредством проведения информационно-коммуникационных кампаний, конкурсов</t>
  </si>
  <si>
    <t>17 0 01 20740</t>
  </si>
  <si>
    <t>Отдельное мероприятие "Проведение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продукции"</t>
  </si>
  <si>
    <t>17 0 02 00000</t>
  </si>
  <si>
    <t>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</t>
  </si>
  <si>
    <t>17 0 02 20750</t>
  </si>
  <si>
    <t>Отдельное мероприятие "Организация и проведение тематических циклов семинаров-совещаний для работников учреждений образования, культуры, молодежных 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табакокурения"</t>
  </si>
  <si>
    <t>17 0 03 00000</t>
  </si>
  <si>
    <t>Организация и проведение тематических циклов семинаров-совещаний для работников учреждений образования, культуры, молодежных организаций,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</t>
  </si>
  <si>
    <t>17 0 03 20760</t>
  </si>
  <si>
    <t>Расходы на проведение Всероссийской переписи населения 2020 года</t>
  </si>
  <si>
    <t>99 9 99 54690</t>
  </si>
  <si>
    <t>Единая субвенция местным бюджетам из краевого бюджета</t>
  </si>
  <si>
    <t>99 9 99 93000</t>
  </si>
  <si>
    <t>Расходы бюджетов муниципальных образований на реализацию проектов инициативного бюджетирования по направлению "Твой проект"</t>
  </si>
  <si>
    <t>Расходы на реализацию проектов инициативного бюджетирования по направлению "Твой проект"</t>
  </si>
  <si>
    <t>04 3 02 92360</t>
  </si>
  <si>
    <t>04 3 02 S2360</t>
  </si>
  <si>
    <t>Строительство (ремонт, реконструкция) спортивных сооружений</t>
  </si>
  <si>
    <t>08 0 01 40120</t>
  </si>
  <si>
    <t>Муниципальная программа "Противодействие коррупции в Яковлевском муниципальном районе" на 2021 - 2025 годы</t>
  </si>
  <si>
    <t>19 0 00 00000</t>
  </si>
  <si>
    <t>Отдельное мероприятие "Антикоррупционное обучение"</t>
  </si>
  <si>
    <t>19 0 01 00000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</si>
  <si>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</si>
  <si>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19 0 01 20790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</si>
  <si>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</si>
  <si>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19 0 01 20800</t>
  </si>
  <si>
    <t>Отдельное мероприятие «Информирование населения об антикоррупционной деятельности»</t>
  </si>
  <si>
    <t>19 0 02 00000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</si>
  <si>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</si>
  <si>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19 0 02 20810</t>
  </si>
  <si>
    <t>Расходы бюджетов муниципальных образований Приморского края на реализацию полномочий Российской Федерации на государственную регистрацию актов гражданского состояния за счет средств краевого бюджета</t>
  </si>
  <si>
    <t>99 9 99 93180</t>
  </si>
  <si>
    <t>исполнено за 2021 год</t>
  </si>
  <si>
    <t>02 0 Е1 93140</t>
  </si>
  <si>
    <t>Приобретение спортивного оборудования для образовательных учреждений Яковлевского муниципального района (снегоуборочная машина)</t>
  </si>
  <si>
    <t>Организация работы "Поезда здоровья" на территории Яковлевского муниципального района</t>
  </si>
  <si>
    <t>17 0 04 21010</t>
  </si>
  <si>
    <t>Отдельное мероприятие "Организация работы "Поезда здоровья" на территории Яковлевского муниципального района"</t>
  </si>
  <si>
    <t>17 0 04 00000</t>
  </si>
  <si>
    <t>Обследование мест дислокации животных без владельцев на территории Яковлевского муниципального района</t>
  </si>
  <si>
    <t>99 9 99 21110</t>
  </si>
  <si>
    <t>ПОКАЗАТЕЛИ РАСХОДОВ БЮДЖЕТА ЯКОВЛЕВСКОГО МУНИЦИПАЛЬНОГО РАЙОНА ЗА 2021 ГОД ПО ФИНАНСОВОМУ ОБЕСПЕЧЕНИЮ МУНИЦИПАЛЬНЫХ ПРОГРАММ ЯКОВЛЕВСКОГО МУНИЦИПАЛЬНОГО РАЙОНА</t>
  </si>
  <si>
    <t xml:space="preserve">Приложение 7 к решению Думы                                                                               </t>
  </si>
  <si>
    <t>от 00 мая 2022 №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</si>
</sst>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.000_р_._-;\-* #,##0.000_р_._-;_-* &quot;-&quot;??_р_._-;_-@_-"/>
    <numFmt numFmtId="166" formatCode="_-* #,##0.00000_р_._-;\-* #,##0.00000_р_._-;_-* &quot;-&quot;??_р_.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4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3" fillId="0" borderId="2" xfId="0" applyFont="1" applyBorder="1" applyAlignment="1">
      <alignment wrapText="1"/>
    </xf>
    <xf numFmtId="0" fontId="10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9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2" fillId="2" borderId="1" xfId="0" applyFont="1" applyFill="1" applyBorder="1" applyAlignment="1">
      <alignment wrapText="1"/>
    </xf>
    <xf numFmtId="0" fontId="7" fillId="0" borderId="2" xfId="0" applyFont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164" fontId="3" fillId="2" borderId="1" xfId="1" applyFont="1" applyFill="1" applyBorder="1" applyAlignment="1">
      <alignment horizontal="center"/>
    </xf>
    <xf numFmtId="0" fontId="13" fillId="0" borderId="1" xfId="0" applyFont="1" applyBorder="1" applyAlignment="1">
      <alignment horizontal="left" wrapText="1"/>
    </xf>
    <xf numFmtId="0" fontId="13" fillId="0" borderId="2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13" fillId="2" borderId="1" xfId="0" applyFont="1" applyFill="1" applyBorder="1" applyAlignment="1">
      <alignment wrapText="1"/>
    </xf>
    <xf numFmtId="0" fontId="12" fillId="2" borderId="3" xfId="0" applyFont="1" applyFill="1" applyBorder="1" applyAlignment="1">
      <alignment horizontal="left" wrapText="1"/>
    </xf>
    <xf numFmtId="164" fontId="2" fillId="2" borderId="1" xfId="1" applyFont="1" applyFill="1" applyBorder="1" applyAlignment="1">
      <alignment horizontal="center"/>
    </xf>
    <xf numFmtId="0" fontId="13" fillId="2" borderId="2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2" fillId="0" borderId="1" xfId="0" applyFont="1" applyBorder="1" applyAlignment="1">
      <alignment horizontal="left" vertical="center" wrapText="1"/>
    </xf>
    <xf numFmtId="0" fontId="12" fillId="2" borderId="2" xfId="0" applyFont="1" applyFill="1" applyBorder="1" applyAlignment="1">
      <alignment wrapText="1"/>
    </xf>
    <xf numFmtId="0" fontId="15" fillId="0" borderId="8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5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164" fontId="3" fillId="2" borderId="1" xfId="1" applyFont="1" applyFill="1" applyBorder="1"/>
    <xf numFmtId="164" fontId="2" fillId="2" borderId="1" xfId="1" applyFont="1" applyFill="1" applyBorder="1"/>
    <xf numFmtId="166" fontId="2" fillId="2" borderId="1" xfId="1" applyNumberFormat="1" applyFont="1" applyFill="1" applyBorder="1"/>
    <xf numFmtId="166" fontId="2" fillId="2" borderId="1" xfId="1" applyNumberFormat="1" applyFont="1" applyFill="1" applyBorder="1" applyAlignment="1">
      <alignment horizontal="center"/>
    </xf>
    <xf numFmtId="164" fontId="3" fillId="2" borderId="1" xfId="0" applyNumberFormat="1" applyFont="1" applyFill="1" applyBorder="1"/>
    <xf numFmtId="164" fontId="9" fillId="2" borderId="1" xfId="1" applyFont="1" applyFill="1" applyBorder="1"/>
    <xf numFmtId="165" fontId="2" fillId="2" borderId="1" xfId="1" applyNumberFormat="1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horizontal="center" wrapText="1"/>
    </xf>
    <xf numFmtId="49" fontId="5" fillId="2" borderId="0" xfId="0" applyNumberFormat="1" applyFont="1" applyFill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4" fontId="2" fillId="0" borderId="1" xfId="0" applyNumberFormat="1" applyFont="1" applyBorder="1"/>
    <xf numFmtId="164" fontId="2" fillId="0" borderId="0" xfId="1" applyFont="1"/>
    <xf numFmtId="166" fontId="3" fillId="2" borderId="1" xfId="1" applyNumberFormat="1" applyFont="1" applyFill="1" applyBorder="1" applyAlignment="1">
      <alignment horizontal="center"/>
    </xf>
    <xf numFmtId="166" fontId="2" fillId="0" borderId="1" xfId="1" applyNumberFormat="1" applyFont="1" applyBorder="1"/>
    <xf numFmtId="165" fontId="3" fillId="2" borderId="1" xfId="1" applyNumberFormat="1" applyFont="1" applyFill="1" applyBorder="1" applyAlignment="1">
      <alignment horizontal="center"/>
    </xf>
    <xf numFmtId="164" fontId="9" fillId="2" borderId="1" xfId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2" fillId="2" borderId="0" xfId="0" applyFont="1" applyFill="1"/>
    <xf numFmtId="164" fontId="2" fillId="2" borderId="1" xfId="0" applyNumberFormat="1" applyFont="1" applyFill="1" applyBorder="1"/>
    <xf numFmtId="164" fontId="2" fillId="2" borderId="0" xfId="1" applyFont="1" applyFill="1"/>
    <xf numFmtId="0" fontId="9" fillId="0" borderId="1" xfId="0" applyFont="1" applyBorder="1" applyAlignment="1">
      <alignment horizontal="left" vertical="center" wrapText="1"/>
    </xf>
    <xf numFmtId="164" fontId="2" fillId="2" borderId="0" xfId="0" applyNumberFormat="1" applyFont="1" applyFill="1"/>
    <xf numFmtId="164" fontId="3" fillId="2" borderId="0" xfId="0" applyNumberFormat="1" applyFont="1" applyFill="1"/>
    <xf numFmtId="164" fontId="0" fillId="2" borderId="0" xfId="1" applyFont="1" applyFill="1"/>
    <xf numFmtId="164" fontId="18" fillId="2" borderId="0" xfId="1" applyFont="1" applyFill="1"/>
    <xf numFmtId="0" fontId="15" fillId="0" borderId="1" xfId="0" applyFont="1" applyBorder="1" applyAlignment="1">
      <alignment vertical="center" wrapText="1"/>
    </xf>
    <xf numFmtId="0" fontId="16" fillId="0" borderId="0" xfId="0" applyFont="1" applyBorder="1" applyAlignment="1">
      <alignment vertical="center" wrapText="1"/>
    </xf>
    <xf numFmtId="164" fontId="8" fillId="2" borderId="1" xfId="1" applyFont="1" applyFill="1" applyBorder="1"/>
    <xf numFmtId="164" fontId="12" fillId="2" borderId="1" xfId="1" applyFont="1" applyFill="1" applyBorder="1"/>
    <xf numFmtId="164" fontId="2" fillId="2" borderId="4" xfId="0" applyNumberFormat="1" applyFont="1" applyFill="1" applyBorder="1"/>
    <xf numFmtId="164" fontId="2" fillId="2" borderId="0" xfId="1" applyFont="1" applyFill="1" applyAlignment="1">
      <alignment horizontal="center"/>
    </xf>
    <xf numFmtId="164" fontId="0" fillId="2" borderId="0" xfId="1" applyFont="1" applyFill="1" applyAlignment="1">
      <alignment horizontal="center"/>
    </xf>
    <xf numFmtId="164" fontId="3" fillId="2" borderId="0" xfId="1" applyFont="1" applyFill="1" applyAlignment="1">
      <alignment horizontal="center"/>
    </xf>
    <xf numFmtId="164" fontId="18" fillId="2" borderId="0" xfId="1" applyFont="1" applyFill="1" applyAlignment="1">
      <alignment horizontal="center"/>
    </xf>
    <xf numFmtId="164" fontId="3" fillId="2" borderId="0" xfId="1" applyFont="1" applyFill="1"/>
    <xf numFmtId="164" fontId="1" fillId="2" borderId="0" xfId="1" applyFont="1" applyFill="1"/>
    <xf numFmtId="0" fontId="10" fillId="2" borderId="1" xfId="0" applyFont="1" applyFill="1" applyBorder="1" applyAlignment="1">
      <alignment wrapText="1"/>
    </xf>
    <xf numFmtId="0" fontId="19" fillId="0" borderId="1" xfId="0" applyFont="1" applyBorder="1" applyAlignment="1">
      <alignment vertical="center" wrapText="1"/>
    </xf>
    <xf numFmtId="0" fontId="20" fillId="0" borderId="13" xfId="0" applyFont="1" applyBorder="1" applyAlignment="1">
      <alignment vertical="center" wrapText="1"/>
    </xf>
    <xf numFmtId="0" fontId="3" fillId="2" borderId="1" xfId="0" applyFont="1" applyFill="1" applyBorder="1" applyAlignment="1">
      <alignment wrapText="1"/>
    </xf>
    <xf numFmtId="0" fontId="8" fillId="2" borderId="0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vertical="center" wrapText="1"/>
    </xf>
    <xf numFmtId="0" fontId="16" fillId="2" borderId="9" xfId="0" applyFont="1" applyFill="1" applyBorder="1" applyAlignment="1">
      <alignment vertical="center" wrapText="1"/>
    </xf>
    <xf numFmtId="0" fontId="17" fillId="2" borderId="8" xfId="0" applyFont="1" applyFill="1" applyBorder="1" applyAlignment="1">
      <alignment vertical="center" wrapText="1"/>
    </xf>
    <xf numFmtId="165" fontId="9" fillId="2" borderId="1" xfId="1" applyNumberFormat="1" applyFont="1" applyFill="1" applyBorder="1"/>
    <xf numFmtId="0" fontId="7" fillId="0" borderId="0" xfId="0" applyFont="1" applyBorder="1" applyAlignment="1">
      <alignment wrapText="1"/>
    </xf>
    <xf numFmtId="0" fontId="12" fillId="0" borderId="9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6" fillId="0" borderId="15" xfId="0" applyFont="1" applyBorder="1" applyAlignment="1">
      <alignment vertical="center" wrapText="1"/>
    </xf>
    <xf numFmtId="49" fontId="5" fillId="2" borderId="11" xfId="0" applyNumberFormat="1" applyFont="1" applyFill="1" applyBorder="1" applyAlignment="1">
      <alignment horizontal="center" wrapText="1"/>
    </xf>
    <xf numFmtId="0" fontId="3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wrapText="1"/>
    </xf>
    <xf numFmtId="0" fontId="12" fillId="0" borderId="1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right" wrapText="1"/>
    </xf>
    <xf numFmtId="0" fontId="21" fillId="0" borderId="0" xfId="0" applyFont="1" applyAlignment="1">
      <alignment horizontal="center" vertic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3"/>
  <sheetViews>
    <sheetView tabSelected="1" view="pageBreakPreview" topLeftCell="F242" zoomScale="60" zoomScaleNormal="150" workbookViewId="0">
      <selection activeCell="S2" sqref="S2:T2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64.5546875" customWidth="1"/>
    <col min="7" max="7" width="7.44140625" hidden="1" customWidth="1"/>
    <col min="8" max="8" width="11.33203125" customWidth="1"/>
    <col min="9" max="9" width="18.44140625" customWidth="1"/>
    <col min="10" max="10" width="18.5546875" customWidth="1"/>
    <col min="11" max="11" width="10.109375" customWidth="1"/>
    <col min="12" max="12" width="18.33203125" customWidth="1"/>
    <col min="13" max="13" width="18.6640625" customWidth="1"/>
    <col min="14" max="14" width="13.109375" customWidth="1"/>
    <col min="15" max="15" width="18.44140625" customWidth="1"/>
    <col min="16" max="16" width="11" hidden="1" customWidth="1"/>
    <col min="17" max="17" width="11.6640625" hidden="1" customWidth="1"/>
    <col min="18" max="18" width="8.88671875" hidden="1" customWidth="1"/>
    <col min="19" max="19" width="19" customWidth="1"/>
    <col min="20" max="20" width="12.33203125" customWidth="1"/>
  </cols>
  <sheetData>
    <row r="1" spans="1:20" ht="15" customHeight="1" x14ac:dyDescent="0.3">
      <c r="L1" s="127" t="s">
        <v>562</v>
      </c>
      <c r="M1" s="127"/>
      <c r="N1" s="127"/>
      <c r="O1" s="127"/>
      <c r="P1" s="127"/>
      <c r="Q1" s="127"/>
      <c r="R1" s="127"/>
      <c r="S1" s="127"/>
      <c r="T1" s="127"/>
    </row>
    <row r="2" spans="1:20" ht="15" customHeight="1" x14ac:dyDescent="0.3">
      <c r="L2" s="126"/>
      <c r="M2" s="126"/>
      <c r="N2" s="126"/>
      <c r="O2" s="126"/>
      <c r="P2" s="126"/>
      <c r="Q2" s="126"/>
      <c r="R2" s="126"/>
      <c r="S2" s="127" t="s">
        <v>563</v>
      </c>
      <c r="T2" s="127"/>
    </row>
    <row r="3" spans="1:20" ht="54.6" customHeight="1" x14ac:dyDescent="0.3">
      <c r="F3" s="128" t="s">
        <v>561</v>
      </c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</row>
    <row r="4" spans="1:20" ht="16.2" customHeight="1" x14ac:dyDescent="0.3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2"/>
      <c r="P4" s="1"/>
      <c r="T4" s="1" t="s">
        <v>407</v>
      </c>
    </row>
    <row r="5" spans="1:20" ht="16.2" customHeight="1" x14ac:dyDescent="0.3">
      <c r="A5" s="71"/>
      <c r="B5" s="71"/>
      <c r="C5" s="71"/>
      <c r="D5" s="71"/>
      <c r="E5" s="71"/>
      <c r="F5" s="138" t="s">
        <v>46</v>
      </c>
      <c r="G5" s="71"/>
      <c r="H5" s="140" t="s">
        <v>43</v>
      </c>
      <c r="I5" s="133" t="s">
        <v>47</v>
      </c>
      <c r="J5" s="134"/>
      <c r="K5" s="137"/>
      <c r="L5" s="133" t="s">
        <v>226</v>
      </c>
      <c r="M5" s="134"/>
      <c r="N5" s="137"/>
      <c r="O5" s="133" t="s">
        <v>48</v>
      </c>
      <c r="P5" s="134"/>
      <c r="Q5" s="134"/>
      <c r="R5" s="134"/>
      <c r="S5" s="134"/>
      <c r="T5" s="137"/>
    </row>
    <row r="6" spans="1:20" ht="34.950000000000003" customHeight="1" x14ac:dyDescent="0.3">
      <c r="A6" s="7"/>
      <c r="B6" s="133" t="s">
        <v>0</v>
      </c>
      <c r="C6" s="134"/>
      <c r="D6" s="134"/>
      <c r="E6" s="134"/>
      <c r="F6" s="139"/>
      <c r="G6" s="73" t="s">
        <v>42</v>
      </c>
      <c r="H6" s="141"/>
      <c r="I6" s="72" t="s">
        <v>229</v>
      </c>
      <c r="J6" s="72" t="s">
        <v>552</v>
      </c>
      <c r="K6" s="72" t="s">
        <v>227</v>
      </c>
      <c r="L6" s="72" t="s">
        <v>229</v>
      </c>
      <c r="M6" s="72" t="s">
        <v>552</v>
      </c>
      <c r="N6" s="72" t="s">
        <v>227</v>
      </c>
      <c r="O6" s="72" t="s">
        <v>229</v>
      </c>
      <c r="P6" s="72" t="s">
        <v>228</v>
      </c>
      <c r="Q6" s="72" t="s">
        <v>227</v>
      </c>
      <c r="R6" s="72" t="s">
        <v>229</v>
      </c>
      <c r="S6" s="72" t="s">
        <v>552</v>
      </c>
      <c r="T6" s="72" t="s">
        <v>227</v>
      </c>
    </row>
    <row r="7" spans="1:20" ht="12" customHeight="1" x14ac:dyDescent="0.3">
      <c r="A7" s="7"/>
      <c r="B7" s="6" t="s">
        <v>1</v>
      </c>
      <c r="C7" s="6" t="s">
        <v>2</v>
      </c>
      <c r="D7" s="6" t="s">
        <v>3</v>
      </c>
      <c r="E7" s="6" t="s">
        <v>4</v>
      </c>
      <c r="F7" s="14">
        <v>1</v>
      </c>
      <c r="G7" s="14">
        <v>2</v>
      </c>
      <c r="H7" s="14">
        <v>3</v>
      </c>
      <c r="I7" s="57">
        <v>4</v>
      </c>
      <c r="J7" s="57">
        <v>5</v>
      </c>
      <c r="K7" s="57">
        <v>6</v>
      </c>
      <c r="L7" s="57">
        <v>7</v>
      </c>
      <c r="M7" s="57">
        <v>8</v>
      </c>
      <c r="N7" s="57">
        <v>9</v>
      </c>
      <c r="O7" s="57">
        <v>10</v>
      </c>
      <c r="P7" s="2"/>
      <c r="Q7" s="3"/>
      <c r="S7" s="74">
        <v>11</v>
      </c>
      <c r="T7" s="74">
        <v>12</v>
      </c>
    </row>
    <row r="8" spans="1:20" ht="27" hidden="1" customHeight="1" x14ac:dyDescent="0.3">
      <c r="A8" s="11" t="s">
        <v>5</v>
      </c>
      <c r="B8" s="6"/>
      <c r="C8" s="9"/>
      <c r="D8" s="9"/>
      <c r="E8" s="6"/>
      <c r="F8" s="20" t="s">
        <v>238</v>
      </c>
      <c r="G8" s="65" t="s">
        <v>44</v>
      </c>
      <c r="H8" s="65" t="s">
        <v>105</v>
      </c>
      <c r="I8" s="77">
        <f>SUM(I9)</f>
        <v>0</v>
      </c>
      <c r="J8" s="77">
        <f>SUM(J10)</f>
        <v>0</v>
      </c>
      <c r="K8" s="45" t="e">
        <f>SUM(J8/I8*100)</f>
        <v>#DIV/0!</v>
      </c>
      <c r="L8" s="38">
        <v>0</v>
      </c>
      <c r="M8" s="38">
        <v>0</v>
      </c>
      <c r="N8" s="38">
        <v>0</v>
      </c>
      <c r="O8" s="79">
        <f>SUM(I8,L8)</f>
        <v>0</v>
      </c>
      <c r="P8" s="2"/>
      <c r="Q8" s="3"/>
      <c r="S8" s="60">
        <f>SUM(J8,M8)</f>
        <v>0</v>
      </c>
      <c r="T8" s="75" t="e">
        <f>SUM(S8/O8*100)</f>
        <v>#DIV/0!</v>
      </c>
    </row>
    <row r="9" spans="1:20" hidden="1" x14ac:dyDescent="0.3">
      <c r="A9" s="7"/>
      <c r="B9" s="6"/>
      <c r="C9" s="9"/>
      <c r="D9" s="8"/>
      <c r="E9" s="6"/>
      <c r="F9" s="28" t="s">
        <v>41</v>
      </c>
      <c r="G9" s="33" t="s">
        <v>33</v>
      </c>
      <c r="H9" s="33" t="s">
        <v>96</v>
      </c>
      <c r="I9" s="61">
        <f>SUM(I11)</f>
        <v>0</v>
      </c>
      <c r="J9" s="61"/>
      <c r="K9" s="45"/>
      <c r="L9" s="45"/>
      <c r="M9" s="45"/>
      <c r="N9" s="45"/>
      <c r="O9" s="64">
        <f t="shared" ref="O9" si="0">SUM(I9:L9)</f>
        <v>0</v>
      </c>
      <c r="P9" s="2"/>
      <c r="Q9" s="3"/>
      <c r="S9" s="76"/>
      <c r="T9" s="1"/>
    </row>
    <row r="10" spans="1:20" ht="40.200000000000003" hidden="1" x14ac:dyDescent="0.3">
      <c r="A10" s="7"/>
      <c r="B10" s="6"/>
      <c r="C10" s="9"/>
      <c r="D10" s="8"/>
      <c r="E10" s="6"/>
      <c r="F10" s="41" t="s">
        <v>158</v>
      </c>
      <c r="G10" s="33"/>
      <c r="H10" s="33" t="s">
        <v>96</v>
      </c>
      <c r="I10" s="61">
        <f>SUM(I11)</f>
        <v>0</v>
      </c>
      <c r="J10" s="61">
        <f>SUM(J11)</f>
        <v>0</v>
      </c>
      <c r="K10" s="45" t="e">
        <f t="shared" ref="K10:K16" si="1">SUM(J10/I10*100)</f>
        <v>#DIV/0!</v>
      </c>
      <c r="L10" s="45">
        <v>0</v>
      </c>
      <c r="M10" s="45">
        <v>0</v>
      </c>
      <c r="N10" s="38">
        <v>0</v>
      </c>
      <c r="O10" s="64">
        <f t="shared" ref="O10:O16" si="2">SUM(I10,L10)</f>
        <v>0</v>
      </c>
      <c r="P10" s="2"/>
      <c r="Q10" s="3"/>
      <c r="S10" s="78">
        <f t="shared" ref="S10:S16" si="3">SUM(J10,M10)</f>
        <v>0</v>
      </c>
      <c r="T10" s="75" t="e">
        <f t="shared" ref="T10:T16" si="4">SUM(S10/O10*100)</f>
        <v>#DIV/0!</v>
      </c>
    </row>
    <row r="11" spans="1:20" ht="0.6" hidden="1" customHeight="1" x14ac:dyDescent="0.3">
      <c r="A11" s="7"/>
      <c r="B11" s="6"/>
      <c r="C11" s="9"/>
      <c r="D11" s="8"/>
      <c r="E11" s="6"/>
      <c r="F11" s="21" t="s">
        <v>49</v>
      </c>
      <c r="G11" s="33" t="s">
        <v>33</v>
      </c>
      <c r="H11" s="66" t="s">
        <v>97</v>
      </c>
      <c r="I11" s="61">
        <v>0</v>
      </c>
      <c r="J11" s="61">
        <v>0</v>
      </c>
      <c r="K11" s="45" t="e">
        <f t="shared" si="1"/>
        <v>#DIV/0!</v>
      </c>
      <c r="L11" s="45">
        <v>0</v>
      </c>
      <c r="M11" s="45">
        <v>0</v>
      </c>
      <c r="N11" s="38">
        <v>0</v>
      </c>
      <c r="O11" s="64">
        <f t="shared" si="2"/>
        <v>0</v>
      </c>
      <c r="P11" s="2"/>
      <c r="Q11" s="3"/>
      <c r="S11" s="78">
        <f t="shared" si="3"/>
        <v>0</v>
      </c>
      <c r="T11" s="75" t="e">
        <f t="shared" si="4"/>
        <v>#DIV/0!</v>
      </c>
    </row>
    <row r="12" spans="1:20" ht="27.6" customHeight="1" x14ac:dyDescent="0.3">
      <c r="A12" s="11" t="s">
        <v>6</v>
      </c>
      <c r="B12" s="6"/>
      <c r="C12" s="9"/>
      <c r="D12" s="9"/>
      <c r="E12" s="6"/>
      <c r="F12" s="20" t="s">
        <v>282</v>
      </c>
      <c r="G12" s="65" t="s">
        <v>44</v>
      </c>
      <c r="H12" s="65" t="s">
        <v>98</v>
      </c>
      <c r="I12" s="38">
        <f>SUM(I13,I21,I33,I39:I41)</f>
        <v>104000099.75</v>
      </c>
      <c r="J12" s="38">
        <f>SUM(J13,J21,J33,J39:J41)</f>
        <v>104000099.75</v>
      </c>
      <c r="K12" s="38">
        <f t="shared" si="1"/>
        <v>100</v>
      </c>
      <c r="L12" s="38">
        <f>SUM(L13,L21,L33,L39:L41)</f>
        <v>195433346.34</v>
      </c>
      <c r="M12" s="38">
        <f>SUM(M13,M21,M33,M39:M41)</f>
        <v>195010313.73000002</v>
      </c>
      <c r="N12" s="38">
        <f>SUM(M12/L12*100)</f>
        <v>99.783541233918172</v>
      </c>
      <c r="O12" s="38">
        <f>SUM(O13,O21,O33,O39:O41)</f>
        <v>299433446.09000003</v>
      </c>
      <c r="P12" s="97"/>
      <c r="Q12" s="98"/>
      <c r="R12" s="90"/>
      <c r="S12" s="38">
        <f>SUM(S13,S21,S33,S39:S41)</f>
        <v>299010413.48000002</v>
      </c>
      <c r="T12" s="62">
        <f t="shared" si="4"/>
        <v>99.858722325269937</v>
      </c>
    </row>
    <row r="13" spans="1:20" ht="28.2" x14ac:dyDescent="0.3">
      <c r="A13" s="7" t="s">
        <v>7</v>
      </c>
      <c r="B13" s="6">
        <v>980</v>
      </c>
      <c r="C13" s="9" t="s">
        <v>8</v>
      </c>
      <c r="D13" s="9"/>
      <c r="E13" s="6">
        <v>610</v>
      </c>
      <c r="F13" s="4" t="s">
        <v>283</v>
      </c>
      <c r="G13" s="33" t="s">
        <v>28</v>
      </c>
      <c r="H13" s="65" t="s">
        <v>99</v>
      </c>
      <c r="I13" s="38">
        <f>SUM(I15:I20)</f>
        <v>19589078.550000004</v>
      </c>
      <c r="J13" s="38">
        <f>SUM(J14)</f>
        <v>19589078.550000004</v>
      </c>
      <c r="K13" s="38">
        <f t="shared" si="1"/>
        <v>100</v>
      </c>
      <c r="L13" s="38">
        <f>SUM(L15:L20)</f>
        <v>33912572.039999999</v>
      </c>
      <c r="M13" s="38">
        <f>SUM(M14)</f>
        <v>33912572.039999999</v>
      </c>
      <c r="N13" s="38">
        <f>SUM(M13/L13*100)</f>
        <v>100</v>
      </c>
      <c r="O13" s="38">
        <f t="shared" si="2"/>
        <v>53501650.590000004</v>
      </c>
      <c r="P13" s="97"/>
      <c r="Q13" s="98"/>
      <c r="R13" s="90"/>
      <c r="S13" s="58">
        <f t="shared" si="3"/>
        <v>53501650.590000004</v>
      </c>
      <c r="T13" s="62">
        <f t="shared" si="4"/>
        <v>100</v>
      </c>
    </row>
    <row r="14" spans="1:20" ht="26.4" customHeight="1" x14ac:dyDescent="0.3">
      <c r="A14" s="7"/>
      <c r="B14" s="6"/>
      <c r="C14" s="9"/>
      <c r="D14" s="9"/>
      <c r="E14" s="6"/>
      <c r="F14" s="40" t="s">
        <v>159</v>
      </c>
      <c r="G14" s="33"/>
      <c r="H14" s="36" t="s">
        <v>106</v>
      </c>
      <c r="I14" s="45">
        <f>SUM(I15:I20)</f>
        <v>19589078.550000004</v>
      </c>
      <c r="J14" s="45">
        <f>SUM(J15:J20)</f>
        <v>19589078.550000004</v>
      </c>
      <c r="K14" s="45">
        <f t="shared" si="1"/>
        <v>100</v>
      </c>
      <c r="L14" s="45">
        <f>SUM(L15:L20)</f>
        <v>33912572.039999999</v>
      </c>
      <c r="M14" s="45">
        <f>SUM(M15:M20)</f>
        <v>33912572.039999999</v>
      </c>
      <c r="N14" s="45">
        <f>SUM(M14/L14*100)</f>
        <v>100</v>
      </c>
      <c r="O14" s="45">
        <f t="shared" si="2"/>
        <v>53501650.590000004</v>
      </c>
      <c r="P14" s="81"/>
      <c r="Q14" s="82"/>
      <c r="R14" s="83"/>
      <c r="S14" s="59">
        <f t="shared" si="3"/>
        <v>53501650.590000004</v>
      </c>
      <c r="T14" s="85">
        <f t="shared" si="4"/>
        <v>100</v>
      </c>
    </row>
    <row r="15" spans="1:20" ht="18.600000000000001" hidden="1" customHeight="1" x14ac:dyDescent="0.3">
      <c r="A15" s="7"/>
      <c r="B15" s="6"/>
      <c r="C15" s="9"/>
      <c r="D15" s="9"/>
      <c r="E15" s="6"/>
      <c r="F15" s="22" t="s">
        <v>51</v>
      </c>
      <c r="G15" s="33" t="s">
        <v>28</v>
      </c>
      <c r="H15" s="36" t="s">
        <v>100</v>
      </c>
      <c r="I15" s="45">
        <v>0</v>
      </c>
      <c r="J15" s="45">
        <v>0</v>
      </c>
      <c r="K15" s="45" t="e">
        <f t="shared" si="1"/>
        <v>#DIV/0!</v>
      </c>
      <c r="L15" s="45">
        <v>0</v>
      </c>
      <c r="M15" s="45">
        <v>0</v>
      </c>
      <c r="N15" s="38">
        <v>0</v>
      </c>
      <c r="O15" s="45">
        <f t="shared" si="2"/>
        <v>0</v>
      </c>
      <c r="P15" s="81"/>
      <c r="Q15" s="82"/>
      <c r="R15" s="83"/>
      <c r="S15" s="59">
        <f t="shared" si="3"/>
        <v>0</v>
      </c>
      <c r="T15" s="85" t="e">
        <f t="shared" si="4"/>
        <v>#DIV/0!</v>
      </c>
    </row>
    <row r="16" spans="1:20" ht="27.6" customHeight="1" x14ac:dyDescent="0.3">
      <c r="A16" s="7"/>
      <c r="B16" s="6"/>
      <c r="C16" s="9"/>
      <c r="D16" s="9"/>
      <c r="E16" s="6"/>
      <c r="F16" s="22" t="s">
        <v>52</v>
      </c>
      <c r="G16" s="33" t="s">
        <v>28</v>
      </c>
      <c r="H16" s="36" t="s">
        <v>101</v>
      </c>
      <c r="I16" s="45">
        <v>251192.1</v>
      </c>
      <c r="J16" s="45">
        <v>251192.1</v>
      </c>
      <c r="K16" s="45">
        <f t="shared" si="1"/>
        <v>100</v>
      </c>
      <c r="L16" s="45">
        <v>0</v>
      </c>
      <c r="M16" s="45">
        <v>0</v>
      </c>
      <c r="N16" s="38">
        <v>0</v>
      </c>
      <c r="O16" s="45">
        <f t="shared" si="2"/>
        <v>251192.1</v>
      </c>
      <c r="P16" s="81"/>
      <c r="Q16" s="82"/>
      <c r="R16" s="83"/>
      <c r="S16" s="59">
        <f t="shared" si="3"/>
        <v>251192.1</v>
      </c>
      <c r="T16" s="96">
        <f t="shared" si="4"/>
        <v>100</v>
      </c>
    </row>
    <row r="17" spans="1:20" ht="24" customHeight="1" x14ac:dyDescent="0.3">
      <c r="A17" s="7"/>
      <c r="B17" s="6"/>
      <c r="C17" s="9"/>
      <c r="D17" s="9"/>
      <c r="E17" s="6"/>
      <c r="F17" s="22" t="s">
        <v>50</v>
      </c>
      <c r="G17" s="33" t="s">
        <v>28</v>
      </c>
      <c r="H17" s="36" t="s">
        <v>102</v>
      </c>
      <c r="I17" s="45">
        <v>19328211.010000002</v>
      </c>
      <c r="J17" s="45">
        <v>19328211.010000002</v>
      </c>
      <c r="K17" s="45">
        <f>SUM(J17/I17*100)</f>
        <v>100</v>
      </c>
      <c r="L17" s="45">
        <v>0</v>
      </c>
      <c r="M17" s="45">
        <v>0</v>
      </c>
      <c r="N17" s="38">
        <v>0</v>
      </c>
      <c r="O17" s="45">
        <f>SUM(I17,L17)</f>
        <v>19328211.010000002</v>
      </c>
      <c r="P17" s="81"/>
      <c r="Q17" s="82"/>
      <c r="R17" s="83"/>
      <c r="S17" s="59">
        <f>SUM(J17,M17)</f>
        <v>19328211.010000002</v>
      </c>
      <c r="T17" s="85">
        <f>SUM(S17/O17*100)</f>
        <v>100</v>
      </c>
    </row>
    <row r="18" spans="1:20" ht="27.6" customHeight="1" x14ac:dyDescent="0.3">
      <c r="A18" s="7"/>
      <c r="B18" s="6"/>
      <c r="C18" s="9"/>
      <c r="D18" s="9"/>
      <c r="E18" s="6"/>
      <c r="F18" s="22" t="s">
        <v>304</v>
      </c>
      <c r="G18" s="33"/>
      <c r="H18" s="36" t="s">
        <v>305</v>
      </c>
      <c r="I18" s="45">
        <v>9675.44</v>
      </c>
      <c r="J18" s="45">
        <v>9675.44</v>
      </c>
      <c r="K18" s="45">
        <f>SUM(J18/I18*100)</f>
        <v>100</v>
      </c>
      <c r="L18" s="45">
        <v>0</v>
      </c>
      <c r="M18" s="45">
        <v>0</v>
      </c>
      <c r="N18" s="38">
        <v>0</v>
      </c>
      <c r="O18" s="45">
        <f>SUM(I18,L18)</f>
        <v>9675.44</v>
      </c>
      <c r="P18" s="81"/>
      <c r="Q18" s="82"/>
      <c r="R18" s="83"/>
      <c r="S18" s="59">
        <f>SUM(J18,M18)</f>
        <v>9675.44</v>
      </c>
      <c r="T18" s="85">
        <f>SUM(S18/O18*100)</f>
        <v>100</v>
      </c>
    </row>
    <row r="19" spans="1:20" ht="24.6" customHeight="1" x14ac:dyDescent="0.3">
      <c r="A19" s="7"/>
      <c r="B19" s="6"/>
      <c r="C19" s="9"/>
      <c r="D19" s="9"/>
      <c r="E19" s="6"/>
      <c r="F19" s="22" t="s">
        <v>302</v>
      </c>
      <c r="G19" s="33"/>
      <c r="H19" s="36" t="s">
        <v>303</v>
      </c>
      <c r="I19" s="45">
        <v>0</v>
      </c>
      <c r="J19" s="45">
        <v>0</v>
      </c>
      <c r="K19" s="45">
        <v>0</v>
      </c>
      <c r="L19" s="45">
        <v>655390.04</v>
      </c>
      <c r="M19" s="45">
        <v>655390.04</v>
      </c>
      <c r="N19" s="45">
        <f>SUM(M19/L19*100)</f>
        <v>100</v>
      </c>
      <c r="O19" s="45">
        <f>SUM(I19,L19)</f>
        <v>655390.04</v>
      </c>
      <c r="P19" s="81"/>
      <c r="Q19" s="82"/>
      <c r="R19" s="83"/>
      <c r="S19" s="59">
        <f>SUM(J19,M19)</f>
        <v>655390.04</v>
      </c>
      <c r="T19" s="85">
        <f>SUM(S19/O19*100)</f>
        <v>100</v>
      </c>
    </row>
    <row r="20" spans="1:20" ht="36.6" x14ac:dyDescent="0.3">
      <c r="A20" s="7"/>
      <c r="B20" s="6"/>
      <c r="C20" s="9"/>
      <c r="D20" s="9"/>
      <c r="E20" s="6"/>
      <c r="F20" s="22" t="s">
        <v>53</v>
      </c>
      <c r="G20" s="33" t="s">
        <v>28</v>
      </c>
      <c r="H20" s="36" t="s">
        <v>103</v>
      </c>
      <c r="I20" s="45">
        <v>0</v>
      </c>
      <c r="J20" s="45">
        <v>0</v>
      </c>
      <c r="K20" s="45">
        <v>0</v>
      </c>
      <c r="L20" s="45">
        <v>33257182</v>
      </c>
      <c r="M20" s="45">
        <v>33257182</v>
      </c>
      <c r="N20" s="45">
        <f>SUM(M20/L20*100)</f>
        <v>100</v>
      </c>
      <c r="O20" s="45">
        <f>SUM(I20,L20)</f>
        <v>33257182</v>
      </c>
      <c r="P20" s="81"/>
      <c r="Q20" s="82"/>
      <c r="R20" s="83"/>
      <c r="S20" s="59">
        <f>SUM(J20,M20)</f>
        <v>33257182</v>
      </c>
      <c r="T20" s="85">
        <f>SUM(S20/O20*100)</f>
        <v>100</v>
      </c>
    </row>
    <row r="21" spans="1:20" ht="29.4" customHeight="1" x14ac:dyDescent="0.3">
      <c r="A21" s="7" t="s">
        <v>11</v>
      </c>
      <c r="B21" s="6">
        <v>980</v>
      </c>
      <c r="C21" s="9" t="s">
        <v>9</v>
      </c>
      <c r="D21" s="9"/>
      <c r="E21" s="6"/>
      <c r="F21" s="135" t="s">
        <v>284</v>
      </c>
      <c r="G21" s="33" t="s">
        <v>28</v>
      </c>
      <c r="H21" s="65" t="s">
        <v>104</v>
      </c>
      <c r="I21" s="38">
        <f>SUM(I23)</f>
        <v>50437558.109999999</v>
      </c>
      <c r="J21" s="38">
        <f>SUM(J23)</f>
        <v>50437558.109999999</v>
      </c>
      <c r="K21" s="38">
        <f>SUM(J21/I21*100)</f>
        <v>100</v>
      </c>
      <c r="L21" s="38">
        <f>SUM(L23)</f>
        <v>158333037.90000001</v>
      </c>
      <c r="M21" s="38">
        <f>SUM(M23)</f>
        <v>157913708.89000002</v>
      </c>
      <c r="N21" s="38">
        <f>SUM(M21/L21*100)</f>
        <v>99.735160131099846</v>
      </c>
      <c r="O21" s="38">
        <f>SUM(O23)</f>
        <v>208770596.00999999</v>
      </c>
      <c r="P21" s="97"/>
      <c r="Q21" s="98"/>
      <c r="R21" s="90"/>
      <c r="S21" s="38">
        <f>SUM(S23)</f>
        <v>208351267</v>
      </c>
      <c r="T21" s="89">
        <f>SUM(S21/O21*100)</f>
        <v>99.799143644740127</v>
      </c>
    </row>
    <row r="22" spans="1:20" ht="16.95" hidden="1" customHeight="1" x14ac:dyDescent="0.3">
      <c r="A22" s="7"/>
      <c r="B22" s="6"/>
      <c r="C22" s="9"/>
      <c r="D22" s="9"/>
      <c r="E22" s="6"/>
      <c r="F22" s="136"/>
      <c r="G22" s="33" t="s">
        <v>28</v>
      </c>
      <c r="H22" s="67"/>
      <c r="I22" s="45"/>
      <c r="J22" s="45"/>
      <c r="K22" s="45"/>
      <c r="L22" s="45"/>
      <c r="M22" s="45"/>
      <c r="N22" s="45"/>
      <c r="O22" s="45"/>
      <c r="P22" s="97"/>
      <c r="Q22" s="98"/>
      <c r="R22" s="90"/>
      <c r="S22" s="45"/>
      <c r="T22" s="84"/>
    </row>
    <row r="23" spans="1:20" ht="25.2" customHeight="1" x14ac:dyDescent="0.3">
      <c r="A23" s="7"/>
      <c r="B23" s="6"/>
      <c r="C23" s="9"/>
      <c r="D23" s="9"/>
      <c r="E23" s="6"/>
      <c r="F23" s="39" t="s">
        <v>160</v>
      </c>
      <c r="G23" s="33"/>
      <c r="H23" s="67" t="s">
        <v>107</v>
      </c>
      <c r="I23" s="45">
        <f>SUM(I24:I30)</f>
        <v>50437558.109999999</v>
      </c>
      <c r="J23" s="45">
        <f>SUM(J24:J30)</f>
        <v>50437558.109999999</v>
      </c>
      <c r="K23" s="45">
        <f>SUM(J23/I23*100)</f>
        <v>100</v>
      </c>
      <c r="L23" s="45">
        <f>SUM(L24:L32)</f>
        <v>158333037.90000001</v>
      </c>
      <c r="M23" s="45">
        <f>SUM(M24:M32)</f>
        <v>157913708.89000002</v>
      </c>
      <c r="N23" s="45">
        <f>SUM(M23/L23*100)</f>
        <v>99.735160131099846</v>
      </c>
      <c r="O23" s="45">
        <f>SUM(O24:O32)</f>
        <v>208770596.00999999</v>
      </c>
      <c r="P23" s="97"/>
      <c r="Q23" s="98"/>
      <c r="R23" s="90"/>
      <c r="S23" s="45">
        <f>SUM(S24:S32)</f>
        <v>208351267</v>
      </c>
      <c r="T23" s="85">
        <f>SUM(S23/O23*100)</f>
        <v>99.799143644740127</v>
      </c>
    </row>
    <row r="24" spans="1:20" ht="25.2" customHeight="1" x14ac:dyDescent="0.3">
      <c r="A24" s="7"/>
      <c r="B24" s="6"/>
      <c r="C24" s="9"/>
      <c r="D24" s="9"/>
      <c r="E24" s="6"/>
      <c r="F24" s="22" t="s">
        <v>52</v>
      </c>
      <c r="G24" s="33"/>
      <c r="H24" s="67" t="s">
        <v>109</v>
      </c>
      <c r="I24" s="45">
        <v>983633.95</v>
      </c>
      <c r="J24" s="45">
        <v>983633.95</v>
      </c>
      <c r="K24" s="45">
        <f>SUM(J24/I24*100)</f>
        <v>100</v>
      </c>
      <c r="L24" s="45">
        <v>0</v>
      </c>
      <c r="M24" s="45">
        <v>0</v>
      </c>
      <c r="N24" s="45">
        <v>0</v>
      </c>
      <c r="O24" s="45">
        <f t="shared" ref="O24:O25" si="5">SUM(I24,L24)</f>
        <v>983633.95</v>
      </c>
      <c r="P24" s="97"/>
      <c r="Q24" s="98"/>
      <c r="R24" s="90"/>
      <c r="S24" s="59">
        <f t="shared" ref="S24:S25" si="6">SUM(J24,M24)</f>
        <v>983633.95</v>
      </c>
      <c r="T24" s="85">
        <f t="shared" ref="T24:T25" si="7">SUM(S24/O24*100)</f>
        <v>100</v>
      </c>
    </row>
    <row r="25" spans="1:20" ht="35.4" hidden="1" customHeight="1" x14ac:dyDescent="0.3">
      <c r="A25" s="7"/>
      <c r="B25" s="6"/>
      <c r="C25" s="9"/>
      <c r="D25" s="9"/>
      <c r="E25" s="6"/>
      <c r="F25" s="22" t="s">
        <v>306</v>
      </c>
      <c r="G25" s="33"/>
      <c r="H25" s="67" t="s">
        <v>307</v>
      </c>
      <c r="I25" s="45">
        <v>0</v>
      </c>
      <c r="J25" s="45">
        <v>0</v>
      </c>
      <c r="K25" s="45">
        <v>0</v>
      </c>
      <c r="L25" s="45">
        <v>0</v>
      </c>
      <c r="M25" s="45">
        <v>0</v>
      </c>
      <c r="N25" s="45">
        <v>0</v>
      </c>
      <c r="O25" s="45">
        <f t="shared" si="5"/>
        <v>0</v>
      </c>
      <c r="P25" s="97"/>
      <c r="Q25" s="98"/>
      <c r="R25" s="90"/>
      <c r="S25" s="59">
        <f t="shared" si="6"/>
        <v>0</v>
      </c>
      <c r="T25" s="85" t="e">
        <f t="shared" si="7"/>
        <v>#DIV/0!</v>
      </c>
    </row>
    <row r="26" spans="1:20" ht="23.4" customHeight="1" x14ac:dyDescent="0.3">
      <c r="A26" s="7"/>
      <c r="B26" s="6"/>
      <c r="C26" s="9"/>
      <c r="D26" s="9"/>
      <c r="E26" s="6"/>
      <c r="F26" s="21" t="s">
        <v>50</v>
      </c>
      <c r="G26" s="33" t="s">
        <v>28</v>
      </c>
      <c r="H26" s="33" t="s">
        <v>108</v>
      </c>
      <c r="I26" s="45">
        <v>49430642.759999998</v>
      </c>
      <c r="J26" s="45">
        <v>49430642.759999998</v>
      </c>
      <c r="K26" s="45">
        <f>SUM(J26/I26*100)</f>
        <v>100</v>
      </c>
      <c r="L26" s="45">
        <v>0</v>
      </c>
      <c r="M26" s="45">
        <v>0</v>
      </c>
      <c r="N26" s="38">
        <v>0</v>
      </c>
      <c r="O26" s="45">
        <f>SUM(I26,L26)</f>
        <v>49430642.759999998</v>
      </c>
      <c r="P26" s="97"/>
      <c r="Q26" s="98"/>
      <c r="R26" s="90"/>
      <c r="S26" s="59">
        <f>SUM(J26,M26)</f>
        <v>49430642.759999998</v>
      </c>
      <c r="T26" s="85">
        <f>SUM(S26/O26*100)</f>
        <v>100</v>
      </c>
    </row>
    <row r="27" spans="1:20" ht="25.95" customHeight="1" x14ac:dyDescent="0.3">
      <c r="A27" s="7"/>
      <c r="B27" s="6"/>
      <c r="C27" s="9"/>
      <c r="D27" s="9"/>
      <c r="E27" s="6"/>
      <c r="F27" s="22" t="s">
        <v>77</v>
      </c>
      <c r="G27" s="33" t="s">
        <v>28</v>
      </c>
      <c r="H27" s="33" t="s">
        <v>276</v>
      </c>
      <c r="I27" s="45">
        <v>0</v>
      </c>
      <c r="J27" s="45">
        <v>0</v>
      </c>
      <c r="K27" s="45">
        <v>0</v>
      </c>
      <c r="L27" s="45">
        <v>1710957.9</v>
      </c>
      <c r="M27" s="45">
        <v>1710957.9</v>
      </c>
      <c r="N27" s="45">
        <f t="shared" ref="N27:N33" si="8">SUM(M27/L27*100)</f>
        <v>100</v>
      </c>
      <c r="O27" s="45">
        <f>SUM(I27,L27)</f>
        <v>1710957.9</v>
      </c>
      <c r="P27" s="97"/>
      <c r="Q27" s="98"/>
      <c r="R27" s="90"/>
      <c r="S27" s="59">
        <f>SUM(J27,M27)</f>
        <v>1710957.9</v>
      </c>
      <c r="T27" s="88">
        <f>SUM(S27/O27*100)</f>
        <v>100</v>
      </c>
    </row>
    <row r="28" spans="1:20" ht="28.95" customHeight="1" x14ac:dyDescent="0.3">
      <c r="A28" s="7"/>
      <c r="B28" s="6"/>
      <c r="C28" s="9"/>
      <c r="D28" s="9"/>
      <c r="E28" s="6"/>
      <c r="F28" s="22" t="s">
        <v>398</v>
      </c>
      <c r="G28" s="33" t="s">
        <v>28</v>
      </c>
      <c r="H28" s="33" t="s">
        <v>399</v>
      </c>
      <c r="I28" s="45">
        <v>23281.4</v>
      </c>
      <c r="J28" s="45">
        <v>23281.4</v>
      </c>
      <c r="K28" s="45">
        <f>SUM(J28/I28*100)</f>
        <v>100</v>
      </c>
      <c r="L28" s="45">
        <v>0</v>
      </c>
      <c r="M28" s="45">
        <v>0</v>
      </c>
      <c r="N28" s="45">
        <v>0</v>
      </c>
      <c r="O28" s="45">
        <f t="shared" ref="O28:O51" si="9">SUM(I28,L28)</f>
        <v>23281.4</v>
      </c>
      <c r="P28" s="97"/>
      <c r="Q28" s="98"/>
      <c r="R28" s="90"/>
      <c r="S28" s="59">
        <f t="shared" ref="S28:S54" si="10">SUM(J28,M28)</f>
        <v>23281.4</v>
      </c>
      <c r="T28" s="85">
        <f t="shared" ref="T28:T54" si="11">SUM(S28/O28*100)</f>
        <v>100</v>
      </c>
    </row>
    <row r="29" spans="1:20" ht="39" customHeight="1" x14ac:dyDescent="0.3">
      <c r="A29" s="7"/>
      <c r="B29" s="6"/>
      <c r="C29" s="9"/>
      <c r="D29" s="9"/>
      <c r="E29" s="6"/>
      <c r="F29" s="22" t="s">
        <v>54</v>
      </c>
      <c r="G29" s="33" t="s">
        <v>28</v>
      </c>
      <c r="H29" s="33" t="s">
        <v>110</v>
      </c>
      <c r="I29" s="45">
        <v>0</v>
      </c>
      <c r="J29" s="45">
        <v>0</v>
      </c>
      <c r="K29" s="45">
        <v>0</v>
      </c>
      <c r="L29" s="45">
        <v>130352510</v>
      </c>
      <c r="M29" s="45">
        <v>130352510</v>
      </c>
      <c r="N29" s="45">
        <f t="shared" si="8"/>
        <v>100</v>
      </c>
      <c r="O29" s="45">
        <f t="shared" si="9"/>
        <v>130352510</v>
      </c>
      <c r="P29" s="97"/>
      <c r="Q29" s="98"/>
      <c r="R29" s="90"/>
      <c r="S29" s="59">
        <f t="shared" si="10"/>
        <v>130352510</v>
      </c>
      <c r="T29" s="85">
        <f t="shared" si="11"/>
        <v>100</v>
      </c>
    </row>
    <row r="30" spans="1:20" ht="46.2" customHeight="1" x14ac:dyDescent="0.3">
      <c r="A30" s="7"/>
      <c r="B30" s="6"/>
      <c r="C30" s="9"/>
      <c r="D30" s="9"/>
      <c r="E30" s="6"/>
      <c r="F30" s="22" t="s">
        <v>278</v>
      </c>
      <c r="G30" s="33"/>
      <c r="H30" s="33" t="s">
        <v>279</v>
      </c>
      <c r="I30" s="45">
        <v>0</v>
      </c>
      <c r="J30" s="45">
        <v>0</v>
      </c>
      <c r="K30" s="45">
        <v>0</v>
      </c>
      <c r="L30" s="45">
        <v>5571750</v>
      </c>
      <c r="M30" s="45">
        <v>5571750</v>
      </c>
      <c r="N30" s="45">
        <f t="shared" si="8"/>
        <v>100</v>
      </c>
      <c r="O30" s="45">
        <f t="shared" si="9"/>
        <v>5571750</v>
      </c>
      <c r="P30" s="97"/>
      <c r="Q30" s="98"/>
      <c r="R30" s="90"/>
      <c r="S30" s="59">
        <f t="shared" si="10"/>
        <v>5571750</v>
      </c>
      <c r="T30" s="85">
        <f t="shared" si="11"/>
        <v>100</v>
      </c>
    </row>
    <row r="31" spans="1:20" ht="34.950000000000003" customHeight="1" x14ac:dyDescent="0.3">
      <c r="A31" s="7"/>
      <c r="B31" s="6"/>
      <c r="C31" s="9"/>
      <c r="D31" s="9"/>
      <c r="E31" s="6"/>
      <c r="F31" s="22" t="s">
        <v>494</v>
      </c>
      <c r="G31" s="33"/>
      <c r="H31" s="33" t="s">
        <v>495</v>
      </c>
      <c r="I31" s="45">
        <v>0</v>
      </c>
      <c r="J31" s="45">
        <v>0</v>
      </c>
      <c r="K31" s="45">
        <v>0</v>
      </c>
      <c r="L31" s="45">
        <v>8646820</v>
      </c>
      <c r="M31" s="45">
        <v>8646820</v>
      </c>
      <c r="N31" s="45">
        <f t="shared" si="8"/>
        <v>100</v>
      </c>
      <c r="O31" s="45">
        <f t="shared" si="9"/>
        <v>8646820</v>
      </c>
      <c r="P31" s="97"/>
      <c r="Q31" s="98"/>
      <c r="R31" s="90"/>
      <c r="S31" s="59">
        <f t="shared" si="10"/>
        <v>8646820</v>
      </c>
      <c r="T31" s="85">
        <f t="shared" si="11"/>
        <v>100</v>
      </c>
    </row>
    <row r="32" spans="1:20" ht="24.6" customHeight="1" x14ac:dyDescent="0.3">
      <c r="A32" s="7"/>
      <c r="B32" s="6"/>
      <c r="C32" s="9"/>
      <c r="D32" s="9"/>
      <c r="E32" s="6"/>
      <c r="F32" s="22" t="s">
        <v>496</v>
      </c>
      <c r="G32" s="33"/>
      <c r="H32" s="33" t="s">
        <v>497</v>
      </c>
      <c r="I32" s="45">
        <v>0</v>
      </c>
      <c r="J32" s="45">
        <v>0</v>
      </c>
      <c r="K32" s="45">
        <v>0</v>
      </c>
      <c r="L32" s="45">
        <v>12051000</v>
      </c>
      <c r="M32" s="45">
        <v>11631670.99</v>
      </c>
      <c r="N32" s="45">
        <f t="shared" si="8"/>
        <v>96.520379968467353</v>
      </c>
      <c r="O32" s="45">
        <f t="shared" si="9"/>
        <v>12051000</v>
      </c>
      <c r="P32" s="97"/>
      <c r="Q32" s="98"/>
      <c r="R32" s="90"/>
      <c r="S32" s="59">
        <f t="shared" si="10"/>
        <v>11631670.99</v>
      </c>
      <c r="T32" s="85">
        <f t="shared" si="11"/>
        <v>96.520379968467353</v>
      </c>
    </row>
    <row r="33" spans="1:20" ht="42.6" customHeight="1" x14ac:dyDescent="0.3">
      <c r="A33" s="7"/>
      <c r="B33" s="6"/>
      <c r="C33" s="9"/>
      <c r="D33" s="9"/>
      <c r="E33" s="6"/>
      <c r="F33" s="19" t="s">
        <v>285</v>
      </c>
      <c r="G33" s="33" t="s">
        <v>28</v>
      </c>
      <c r="H33" s="65" t="s">
        <v>111</v>
      </c>
      <c r="I33" s="38">
        <f>SUM(I34,I36)</f>
        <v>19041985.920000002</v>
      </c>
      <c r="J33" s="38">
        <f>SUM(J34,J36)</f>
        <v>19041985.920000002</v>
      </c>
      <c r="K33" s="38">
        <f t="shared" ref="K33:K54" si="12">SUM(J33/I33*100)</f>
        <v>100</v>
      </c>
      <c r="L33" s="38">
        <f>SUM(L34,L36)</f>
        <v>897736.4</v>
      </c>
      <c r="M33" s="38">
        <f>SUM(M34,M36)</f>
        <v>894032.8</v>
      </c>
      <c r="N33" s="38">
        <f t="shared" si="8"/>
        <v>99.587451283026965</v>
      </c>
      <c r="O33" s="38">
        <f t="shared" si="9"/>
        <v>19939722.32</v>
      </c>
      <c r="P33" s="97"/>
      <c r="Q33" s="98"/>
      <c r="R33" s="90"/>
      <c r="S33" s="58">
        <f t="shared" si="10"/>
        <v>19936018.720000003</v>
      </c>
      <c r="T33" s="62">
        <f t="shared" si="11"/>
        <v>99.981426020179413</v>
      </c>
    </row>
    <row r="34" spans="1:20" ht="24.6" customHeight="1" x14ac:dyDescent="0.3">
      <c r="A34" s="7"/>
      <c r="B34" s="6"/>
      <c r="C34" s="9"/>
      <c r="D34" s="9"/>
      <c r="E34" s="6"/>
      <c r="F34" s="42" t="s">
        <v>161</v>
      </c>
      <c r="G34" s="33"/>
      <c r="H34" s="33" t="s">
        <v>112</v>
      </c>
      <c r="I34" s="45">
        <f>SUM(I35:I35)</f>
        <v>17946661.23</v>
      </c>
      <c r="J34" s="45">
        <f>SUM(J35:J35)</f>
        <v>17946661.23</v>
      </c>
      <c r="K34" s="45">
        <f t="shared" si="12"/>
        <v>100</v>
      </c>
      <c r="L34" s="45">
        <f>SUM(L35:L35)</f>
        <v>0</v>
      </c>
      <c r="M34" s="45">
        <v>0</v>
      </c>
      <c r="N34" s="38">
        <v>0</v>
      </c>
      <c r="O34" s="45">
        <f t="shared" si="9"/>
        <v>17946661.23</v>
      </c>
      <c r="P34" s="97"/>
      <c r="Q34" s="98"/>
      <c r="R34" s="90"/>
      <c r="S34" s="59">
        <f t="shared" si="10"/>
        <v>17946661.23</v>
      </c>
      <c r="T34" s="85">
        <f t="shared" si="11"/>
        <v>100</v>
      </c>
    </row>
    <row r="35" spans="1:20" ht="25.2" customHeight="1" x14ac:dyDescent="0.3">
      <c r="A35" s="7"/>
      <c r="B35" s="6"/>
      <c r="C35" s="9"/>
      <c r="D35" s="9"/>
      <c r="E35" s="6"/>
      <c r="F35" s="21" t="s">
        <v>50</v>
      </c>
      <c r="G35" s="33" t="s">
        <v>28</v>
      </c>
      <c r="H35" s="33" t="s">
        <v>113</v>
      </c>
      <c r="I35" s="45">
        <v>17946661.23</v>
      </c>
      <c r="J35" s="45">
        <v>17946661.23</v>
      </c>
      <c r="K35" s="45">
        <f t="shared" si="12"/>
        <v>100</v>
      </c>
      <c r="L35" s="45">
        <v>0</v>
      </c>
      <c r="M35" s="45">
        <v>0</v>
      </c>
      <c r="N35" s="38">
        <v>0</v>
      </c>
      <c r="O35" s="45">
        <f t="shared" si="9"/>
        <v>17946661.23</v>
      </c>
      <c r="P35" s="97"/>
      <c r="Q35" s="98"/>
      <c r="R35" s="90"/>
      <c r="S35" s="59">
        <f>SUM(J35,M35)</f>
        <v>17946661.23</v>
      </c>
      <c r="T35" s="85">
        <f t="shared" si="11"/>
        <v>100</v>
      </c>
    </row>
    <row r="36" spans="1:20" ht="25.95" customHeight="1" x14ac:dyDescent="0.3">
      <c r="A36" s="7"/>
      <c r="B36" s="6"/>
      <c r="C36" s="9"/>
      <c r="D36" s="9"/>
      <c r="E36" s="6"/>
      <c r="F36" s="43" t="s">
        <v>162</v>
      </c>
      <c r="G36" s="33" t="s">
        <v>28</v>
      </c>
      <c r="H36" s="33" t="s">
        <v>114</v>
      </c>
      <c r="I36" s="45">
        <f>SUM(I37:I38)</f>
        <v>1095324.69</v>
      </c>
      <c r="J36" s="45">
        <f>SUM(J37)</f>
        <v>1095324.69</v>
      </c>
      <c r="K36" s="45">
        <f t="shared" si="12"/>
        <v>100</v>
      </c>
      <c r="L36" s="45">
        <f>SUM(L37:L38)</f>
        <v>897736.4</v>
      </c>
      <c r="M36" s="45">
        <f>SUM(M37:M38)</f>
        <v>894032.8</v>
      </c>
      <c r="N36" s="45">
        <f>SUM(M36/L36*100)</f>
        <v>99.587451283026965</v>
      </c>
      <c r="O36" s="45">
        <f t="shared" si="9"/>
        <v>1993061.0899999999</v>
      </c>
      <c r="P36" s="97"/>
      <c r="Q36" s="98"/>
      <c r="R36" s="90"/>
      <c r="S36" s="59">
        <f t="shared" si="10"/>
        <v>1989357.49</v>
      </c>
      <c r="T36" s="85">
        <f t="shared" si="11"/>
        <v>99.814175289529146</v>
      </c>
    </row>
    <row r="37" spans="1:20" ht="16.2" customHeight="1" x14ac:dyDescent="0.3">
      <c r="A37" s="7"/>
      <c r="B37" s="6"/>
      <c r="C37" s="9"/>
      <c r="D37" s="9"/>
      <c r="E37" s="6"/>
      <c r="F37" s="21" t="s">
        <v>55</v>
      </c>
      <c r="G37" s="33"/>
      <c r="H37" s="33" t="s">
        <v>116</v>
      </c>
      <c r="I37" s="45">
        <v>1095324.69</v>
      </c>
      <c r="J37" s="45">
        <v>1095324.69</v>
      </c>
      <c r="K37" s="45">
        <f t="shared" si="12"/>
        <v>100</v>
      </c>
      <c r="L37" s="45">
        <v>0</v>
      </c>
      <c r="M37" s="45">
        <v>0</v>
      </c>
      <c r="N37" s="45">
        <v>0</v>
      </c>
      <c r="O37" s="45">
        <f t="shared" si="9"/>
        <v>1095324.69</v>
      </c>
      <c r="P37" s="97"/>
      <c r="Q37" s="98"/>
      <c r="R37" s="90"/>
      <c r="S37" s="59">
        <f t="shared" si="10"/>
        <v>1095324.69</v>
      </c>
      <c r="T37" s="85">
        <f t="shared" si="11"/>
        <v>100</v>
      </c>
    </row>
    <row r="38" spans="1:20" ht="18" customHeight="1" x14ac:dyDescent="0.3">
      <c r="A38" s="7"/>
      <c r="B38" s="6"/>
      <c r="C38" s="9"/>
      <c r="D38" s="9"/>
      <c r="E38" s="6"/>
      <c r="F38" s="21" t="s">
        <v>224</v>
      </c>
      <c r="G38" s="33" t="s">
        <v>28</v>
      </c>
      <c r="H38" s="33" t="s">
        <v>115</v>
      </c>
      <c r="I38" s="45">
        <v>0</v>
      </c>
      <c r="J38" s="45">
        <v>0</v>
      </c>
      <c r="K38" s="45">
        <v>0</v>
      </c>
      <c r="L38" s="45">
        <v>897736.4</v>
      </c>
      <c r="M38" s="45">
        <v>894032.8</v>
      </c>
      <c r="N38" s="45">
        <f t="shared" ref="N38:N43" si="13">SUM(M38/L38*100)</f>
        <v>99.587451283026965</v>
      </c>
      <c r="O38" s="45">
        <f t="shared" si="9"/>
        <v>897736.4</v>
      </c>
      <c r="P38" s="97"/>
      <c r="Q38" s="98"/>
      <c r="R38" s="90"/>
      <c r="S38" s="59">
        <f t="shared" si="10"/>
        <v>894032.8</v>
      </c>
      <c r="T38" s="85">
        <f t="shared" si="11"/>
        <v>99.587451283026965</v>
      </c>
    </row>
    <row r="39" spans="1:20" ht="37.200000000000003" hidden="1" customHeight="1" x14ac:dyDescent="0.3">
      <c r="A39" s="7"/>
      <c r="B39" s="6"/>
      <c r="C39" s="9"/>
      <c r="D39" s="9"/>
      <c r="E39" s="6"/>
      <c r="F39" s="30" t="s">
        <v>412</v>
      </c>
      <c r="G39" s="65"/>
      <c r="H39" s="65" t="s">
        <v>473</v>
      </c>
      <c r="I39" s="38">
        <v>0</v>
      </c>
      <c r="J39" s="38">
        <v>0</v>
      </c>
      <c r="K39" s="38" t="e">
        <f>SUM(J39/I39*100)</f>
        <v>#DIV/0!</v>
      </c>
      <c r="L39" s="38">
        <v>0</v>
      </c>
      <c r="M39" s="38">
        <v>0</v>
      </c>
      <c r="N39" s="38" t="e">
        <f t="shared" si="13"/>
        <v>#DIV/0!</v>
      </c>
      <c r="O39" s="38">
        <f t="shared" ref="O39" si="14">SUM(I39,L39)</f>
        <v>0</v>
      </c>
      <c r="P39" s="99"/>
      <c r="Q39" s="100"/>
      <c r="R39" s="91"/>
      <c r="S39" s="58">
        <f t="shared" ref="S39" si="15">SUM(J39,M39)</f>
        <v>0</v>
      </c>
      <c r="T39" s="62" t="e">
        <f t="shared" ref="T39" si="16">SUM(S39/O39*100)</f>
        <v>#DIV/0!</v>
      </c>
    </row>
    <row r="40" spans="1:20" ht="49.8" hidden="1" customHeight="1" x14ac:dyDescent="0.3">
      <c r="A40" s="7"/>
      <c r="B40" s="6"/>
      <c r="C40" s="9"/>
      <c r="D40" s="9"/>
      <c r="E40" s="6"/>
      <c r="F40" s="117" t="s">
        <v>277</v>
      </c>
      <c r="G40" s="65"/>
      <c r="H40" s="65" t="s">
        <v>553</v>
      </c>
      <c r="I40" s="38">
        <v>0</v>
      </c>
      <c r="J40" s="38">
        <v>0</v>
      </c>
      <c r="K40" s="38">
        <v>0</v>
      </c>
      <c r="L40" s="38">
        <v>2290000</v>
      </c>
      <c r="M40" s="38">
        <v>2290000</v>
      </c>
      <c r="N40" s="38">
        <f t="shared" ref="N40" si="17">SUM(M40/L40*100)</f>
        <v>100</v>
      </c>
      <c r="O40" s="38">
        <f t="shared" ref="O40" si="18">SUM(I40,L40)</f>
        <v>2290000</v>
      </c>
      <c r="P40" s="99"/>
      <c r="Q40" s="100"/>
      <c r="R40" s="91"/>
      <c r="S40" s="58">
        <f>SUM(J40,M40)</f>
        <v>2290000</v>
      </c>
      <c r="T40" s="62">
        <f t="shared" ref="T40" si="19">SUM(S40/O40*100)</f>
        <v>100</v>
      </c>
    </row>
    <row r="41" spans="1:20" ht="25.8" hidden="1" customHeight="1" x14ac:dyDescent="0.3">
      <c r="A41" s="7"/>
      <c r="B41" s="6"/>
      <c r="C41" s="9"/>
      <c r="D41" s="9"/>
      <c r="E41" s="6"/>
      <c r="F41" s="44" t="s">
        <v>163</v>
      </c>
      <c r="G41" s="33" t="s">
        <v>28</v>
      </c>
      <c r="H41" s="37" t="s">
        <v>98</v>
      </c>
      <c r="I41" s="38">
        <f>SUM(I42)</f>
        <v>14931477.17</v>
      </c>
      <c r="J41" s="38">
        <f>SUM(J42)</f>
        <v>14931477.17</v>
      </c>
      <c r="K41" s="38">
        <f t="shared" si="12"/>
        <v>100</v>
      </c>
      <c r="L41" s="45">
        <v>0</v>
      </c>
      <c r="M41" s="45">
        <v>0</v>
      </c>
      <c r="N41" s="38">
        <v>0</v>
      </c>
      <c r="O41" s="38">
        <f>SUM(I41,L41)</f>
        <v>14931477.17</v>
      </c>
      <c r="P41" s="99"/>
      <c r="Q41" s="100"/>
      <c r="R41" s="91"/>
      <c r="S41" s="58">
        <f t="shared" si="10"/>
        <v>14931477.17</v>
      </c>
      <c r="T41" s="85">
        <f t="shared" si="11"/>
        <v>100</v>
      </c>
    </row>
    <row r="42" spans="1:20" ht="27" customHeight="1" x14ac:dyDescent="0.3">
      <c r="A42" s="7"/>
      <c r="B42" s="6">
        <v>980</v>
      </c>
      <c r="C42" s="9" t="s">
        <v>10</v>
      </c>
      <c r="D42" s="9"/>
      <c r="E42" s="6"/>
      <c r="F42" s="21" t="s">
        <v>50</v>
      </c>
      <c r="G42" s="33" t="s">
        <v>28</v>
      </c>
      <c r="H42" s="36" t="s">
        <v>308</v>
      </c>
      <c r="I42" s="45">
        <v>14931477.17</v>
      </c>
      <c r="J42" s="45">
        <v>14931477.17</v>
      </c>
      <c r="K42" s="45">
        <f t="shared" si="12"/>
        <v>100</v>
      </c>
      <c r="L42" s="45">
        <v>0</v>
      </c>
      <c r="M42" s="45">
        <v>0</v>
      </c>
      <c r="N42" s="38">
        <v>0</v>
      </c>
      <c r="O42" s="45">
        <f>SUM(I42,L42)</f>
        <v>14931477.17</v>
      </c>
      <c r="P42" s="97"/>
      <c r="Q42" s="98"/>
      <c r="R42" s="90"/>
      <c r="S42" s="59">
        <f t="shared" si="10"/>
        <v>14931477.17</v>
      </c>
      <c r="T42" s="85">
        <f t="shared" si="11"/>
        <v>100</v>
      </c>
    </row>
    <row r="43" spans="1:20" ht="25.95" customHeight="1" x14ac:dyDescent="0.3">
      <c r="A43" s="11" t="s">
        <v>12</v>
      </c>
      <c r="B43" s="9"/>
      <c r="C43" s="9"/>
      <c r="D43" s="9"/>
      <c r="E43" s="9"/>
      <c r="F43" s="20" t="s">
        <v>286</v>
      </c>
      <c r="G43" s="37" t="s">
        <v>44</v>
      </c>
      <c r="H43" s="37" t="s">
        <v>117</v>
      </c>
      <c r="I43" s="38">
        <f>SUM(I44+I47+I52+I55+I58+I60+I63)</f>
        <v>2490009.96</v>
      </c>
      <c r="J43" s="38">
        <f>SUM(J44+J47+J52+J55+J58+J60+J63)</f>
        <v>2490009.96</v>
      </c>
      <c r="K43" s="38">
        <f t="shared" si="12"/>
        <v>100</v>
      </c>
      <c r="L43" s="38">
        <f>SUM(L44+L47+L52+L55+L58+L60+L63)</f>
        <v>67982703.090000004</v>
      </c>
      <c r="M43" s="38">
        <f>SUM(M44+M47+M52+M55+M58+M60+M63)</f>
        <v>67335121.209999993</v>
      </c>
      <c r="N43" s="38">
        <f t="shared" si="13"/>
        <v>99.047431404510789</v>
      </c>
      <c r="O43" s="38">
        <f t="shared" si="9"/>
        <v>70472713.049999997</v>
      </c>
      <c r="P43" s="99"/>
      <c r="Q43" s="100"/>
      <c r="R43" s="91"/>
      <c r="S43" s="58">
        <f t="shared" si="10"/>
        <v>69825131.169999987</v>
      </c>
      <c r="T43" s="62">
        <f t="shared" si="11"/>
        <v>99.081088478116968</v>
      </c>
    </row>
    <row r="44" spans="1:20" ht="15" customHeight="1" x14ac:dyDescent="0.3">
      <c r="A44" s="11"/>
      <c r="B44" s="9"/>
      <c r="C44" s="9"/>
      <c r="D44" s="9"/>
      <c r="E44" s="9"/>
      <c r="F44" s="29" t="s">
        <v>309</v>
      </c>
      <c r="G44" s="37"/>
      <c r="H44" s="37" t="s">
        <v>118</v>
      </c>
      <c r="I44" s="38">
        <f>SUM(I45)</f>
        <v>41904</v>
      </c>
      <c r="J44" s="38">
        <f>SUM(J45)</f>
        <v>41904</v>
      </c>
      <c r="K44" s="38">
        <f t="shared" si="12"/>
        <v>100</v>
      </c>
      <c r="L44" s="38">
        <v>0</v>
      </c>
      <c r="M44" s="38">
        <v>0</v>
      </c>
      <c r="N44" s="38">
        <v>0</v>
      </c>
      <c r="O44" s="38">
        <f t="shared" si="9"/>
        <v>41904</v>
      </c>
      <c r="P44" s="97"/>
      <c r="Q44" s="98"/>
      <c r="R44" s="90"/>
      <c r="S44" s="58">
        <f t="shared" si="10"/>
        <v>41904</v>
      </c>
      <c r="T44" s="62">
        <f t="shared" si="11"/>
        <v>100</v>
      </c>
    </row>
    <row r="45" spans="1:20" ht="40.950000000000003" customHeight="1" x14ac:dyDescent="0.3">
      <c r="A45" s="11"/>
      <c r="B45" s="9"/>
      <c r="C45" s="9"/>
      <c r="D45" s="9"/>
      <c r="E45" s="9"/>
      <c r="F45" s="40" t="s">
        <v>164</v>
      </c>
      <c r="G45" s="37"/>
      <c r="H45" s="37" t="s">
        <v>119</v>
      </c>
      <c r="I45" s="45">
        <f>SUM(I46)</f>
        <v>41904</v>
      </c>
      <c r="J45" s="45">
        <f>SUM(J46)</f>
        <v>41904</v>
      </c>
      <c r="K45" s="45">
        <f t="shared" si="12"/>
        <v>100</v>
      </c>
      <c r="L45" s="38">
        <v>0</v>
      </c>
      <c r="M45" s="38">
        <v>0</v>
      </c>
      <c r="N45" s="38">
        <v>0</v>
      </c>
      <c r="O45" s="45">
        <f t="shared" si="9"/>
        <v>41904</v>
      </c>
      <c r="P45" s="97"/>
      <c r="Q45" s="98"/>
      <c r="R45" s="90"/>
      <c r="S45" s="59">
        <f t="shared" si="10"/>
        <v>41904</v>
      </c>
      <c r="T45" s="85">
        <f t="shared" si="11"/>
        <v>100</v>
      </c>
    </row>
    <row r="46" spans="1:20" ht="27" customHeight="1" x14ac:dyDescent="0.3">
      <c r="A46" s="11"/>
      <c r="B46" s="9"/>
      <c r="C46" s="9"/>
      <c r="D46" s="9"/>
      <c r="E46" s="9"/>
      <c r="F46" s="22" t="s">
        <v>58</v>
      </c>
      <c r="G46" s="37"/>
      <c r="H46" s="36" t="s">
        <v>165</v>
      </c>
      <c r="I46" s="45">
        <v>41904</v>
      </c>
      <c r="J46" s="45">
        <v>41904</v>
      </c>
      <c r="K46" s="45">
        <f t="shared" si="12"/>
        <v>100</v>
      </c>
      <c r="L46" s="38">
        <v>0</v>
      </c>
      <c r="M46" s="38">
        <v>0</v>
      </c>
      <c r="N46" s="38">
        <v>0</v>
      </c>
      <c r="O46" s="45">
        <f t="shared" si="9"/>
        <v>41904</v>
      </c>
      <c r="P46" s="97"/>
      <c r="Q46" s="98"/>
      <c r="R46" s="90"/>
      <c r="S46" s="59">
        <f t="shared" si="10"/>
        <v>41904</v>
      </c>
      <c r="T46" s="85">
        <f t="shared" si="11"/>
        <v>100</v>
      </c>
    </row>
    <row r="47" spans="1:20" ht="28.95" customHeight="1" x14ac:dyDescent="0.3">
      <c r="A47" s="11"/>
      <c r="B47" s="9"/>
      <c r="C47" s="9"/>
      <c r="D47" s="9"/>
      <c r="E47" s="9"/>
      <c r="F47" s="27" t="s">
        <v>287</v>
      </c>
      <c r="G47" s="37"/>
      <c r="H47" s="37" t="s">
        <v>120</v>
      </c>
      <c r="I47" s="38">
        <f>SUM(I48,I50)</f>
        <v>2448105.96</v>
      </c>
      <c r="J47" s="38">
        <f>SUM(J48,J50)</f>
        <v>2448105.96</v>
      </c>
      <c r="K47" s="38">
        <f t="shared" si="12"/>
        <v>100</v>
      </c>
      <c r="L47" s="38">
        <v>0</v>
      </c>
      <c r="M47" s="38">
        <v>0</v>
      </c>
      <c r="N47" s="45">
        <v>0</v>
      </c>
      <c r="O47" s="38">
        <f t="shared" si="9"/>
        <v>2448105.96</v>
      </c>
      <c r="P47" s="97"/>
      <c r="Q47" s="98"/>
      <c r="R47" s="90"/>
      <c r="S47" s="58">
        <f t="shared" si="10"/>
        <v>2448105.96</v>
      </c>
      <c r="T47" s="62">
        <f t="shared" si="11"/>
        <v>100</v>
      </c>
    </row>
    <row r="48" spans="1:20" ht="15.6" customHeight="1" x14ac:dyDescent="0.3">
      <c r="A48" s="11"/>
      <c r="B48" s="9"/>
      <c r="C48" s="9"/>
      <c r="D48" s="9"/>
      <c r="E48" s="9"/>
      <c r="F48" s="42" t="s">
        <v>170</v>
      </c>
      <c r="G48" s="37"/>
      <c r="H48" s="37" t="s">
        <v>166</v>
      </c>
      <c r="I48" s="45">
        <f>SUM(I49)</f>
        <v>2328105.96</v>
      </c>
      <c r="J48" s="45">
        <f>SUM(J49)</f>
        <v>2328105.96</v>
      </c>
      <c r="K48" s="45">
        <f t="shared" si="12"/>
        <v>100</v>
      </c>
      <c r="L48" s="45">
        <v>0</v>
      </c>
      <c r="M48" s="45">
        <v>0</v>
      </c>
      <c r="N48" s="38">
        <v>0</v>
      </c>
      <c r="O48" s="45">
        <f t="shared" si="9"/>
        <v>2328105.96</v>
      </c>
      <c r="P48" s="97"/>
      <c r="Q48" s="98"/>
      <c r="R48" s="90"/>
      <c r="S48" s="59">
        <f t="shared" si="10"/>
        <v>2328105.96</v>
      </c>
      <c r="T48" s="85">
        <f t="shared" si="11"/>
        <v>100</v>
      </c>
    </row>
    <row r="49" spans="1:20" ht="15" customHeight="1" x14ac:dyDescent="0.3">
      <c r="A49" s="11"/>
      <c r="B49" s="9"/>
      <c r="C49" s="9"/>
      <c r="D49" s="9"/>
      <c r="E49" s="9"/>
      <c r="F49" s="23" t="s">
        <v>56</v>
      </c>
      <c r="G49" s="37"/>
      <c r="H49" s="36" t="s">
        <v>167</v>
      </c>
      <c r="I49" s="45">
        <v>2328105.96</v>
      </c>
      <c r="J49" s="45">
        <v>2328105.96</v>
      </c>
      <c r="K49" s="45">
        <f t="shared" si="12"/>
        <v>100</v>
      </c>
      <c r="L49" s="45">
        <v>0</v>
      </c>
      <c r="M49" s="45">
        <v>0</v>
      </c>
      <c r="N49" s="38">
        <v>0</v>
      </c>
      <c r="O49" s="45">
        <f t="shared" si="9"/>
        <v>2328105.96</v>
      </c>
      <c r="P49" s="97"/>
      <c r="Q49" s="98"/>
      <c r="R49" s="90"/>
      <c r="S49" s="59">
        <f t="shared" si="10"/>
        <v>2328105.96</v>
      </c>
      <c r="T49" s="85">
        <f t="shared" si="11"/>
        <v>100</v>
      </c>
    </row>
    <row r="50" spans="1:20" ht="24.6" customHeight="1" x14ac:dyDescent="0.3">
      <c r="A50" s="11"/>
      <c r="B50" s="9"/>
      <c r="C50" s="9"/>
      <c r="D50" s="9"/>
      <c r="E50" s="9"/>
      <c r="F50" s="46" t="s">
        <v>171</v>
      </c>
      <c r="G50" s="37"/>
      <c r="H50" s="37" t="s">
        <v>168</v>
      </c>
      <c r="I50" s="38">
        <f>SUM(I51)</f>
        <v>120000</v>
      </c>
      <c r="J50" s="38">
        <f>SUM(J51)</f>
        <v>120000</v>
      </c>
      <c r="K50" s="38">
        <f t="shared" si="12"/>
        <v>100</v>
      </c>
      <c r="L50" s="45">
        <v>0</v>
      </c>
      <c r="M50" s="45">
        <v>0</v>
      </c>
      <c r="N50" s="38">
        <v>0</v>
      </c>
      <c r="O50" s="38">
        <f t="shared" si="9"/>
        <v>120000</v>
      </c>
      <c r="P50" s="97"/>
      <c r="Q50" s="98"/>
      <c r="R50" s="90"/>
      <c r="S50" s="58">
        <f t="shared" si="10"/>
        <v>120000</v>
      </c>
      <c r="T50" s="85">
        <f t="shared" si="11"/>
        <v>100</v>
      </c>
    </row>
    <row r="51" spans="1:20" ht="14.4" customHeight="1" x14ac:dyDescent="0.3">
      <c r="A51" s="11"/>
      <c r="B51" s="9"/>
      <c r="C51" s="9"/>
      <c r="D51" s="9"/>
      <c r="E51" s="9"/>
      <c r="F51" s="22" t="s">
        <v>76</v>
      </c>
      <c r="G51" s="37"/>
      <c r="H51" s="36" t="s">
        <v>169</v>
      </c>
      <c r="I51" s="45">
        <v>120000</v>
      </c>
      <c r="J51" s="45">
        <v>120000</v>
      </c>
      <c r="K51" s="45">
        <f t="shared" si="12"/>
        <v>100</v>
      </c>
      <c r="L51" s="45">
        <v>0</v>
      </c>
      <c r="M51" s="45">
        <v>0</v>
      </c>
      <c r="N51" s="38">
        <v>0</v>
      </c>
      <c r="O51" s="45">
        <f t="shared" si="9"/>
        <v>120000</v>
      </c>
      <c r="P51" s="97"/>
      <c r="Q51" s="98"/>
      <c r="R51" s="90"/>
      <c r="S51" s="59">
        <f t="shared" si="10"/>
        <v>120000</v>
      </c>
      <c r="T51" s="85">
        <f t="shared" si="11"/>
        <v>100</v>
      </c>
    </row>
    <row r="52" spans="1:20" ht="43.95" hidden="1" customHeight="1" x14ac:dyDescent="0.3">
      <c r="A52" s="11"/>
      <c r="B52" s="9"/>
      <c r="C52" s="9"/>
      <c r="D52" s="9"/>
      <c r="E52" s="9"/>
      <c r="F52" s="4" t="s">
        <v>413</v>
      </c>
      <c r="G52" s="36" t="s">
        <v>29</v>
      </c>
      <c r="H52" s="37" t="s">
        <v>121</v>
      </c>
      <c r="I52" s="38">
        <f>SUM(I53)</f>
        <v>0</v>
      </c>
      <c r="J52" s="45">
        <f>SUM(J53)</f>
        <v>0</v>
      </c>
      <c r="K52" s="45" t="e">
        <f t="shared" si="12"/>
        <v>#DIV/0!</v>
      </c>
      <c r="L52" s="38">
        <v>0</v>
      </c>
      <c r="M52" s="38">
        <v>0</v>
      </c>
      <c r="N52" s="38">
        <v>0</v>
      </c>
      <c r="O52" s="45" t="e">
        <f t="shared" ref="O52:O54" si="20">SUM(I52:L52)</f>
        <v>#DIV/0!</v>
      </c>
      <c r="P52" s="97"/>
      <c r="Q52" s="98"/>
      <c r="R52" s="90"/>
      <c r="S52" s="59">
        <f t="shared" si="10"/>
        <v>0</v>
      </c>
      <c r="T52" s="85" t="e">
        <f t="shared" si="11"/>
        <v>#DIV/0!</v>
      </c>
    </row>
    <row r="53" spans="1:20" ht="27" hidden="1" customHeight="1" x14ac:dyDescent="0.3">
      <c r="A53" s="11"/>
      <c r="B53" s="9"/>
      <c r="C53" s="9"/>
      <c r="D53" s="9"/>
      <c r="E53" s="9"/>
      <c r="F53" s="40" t="s">
        <v>310</v>
      </c>
      <c r="G53" s="36"/>
      <c r="H53" s="37" t="s">
        <v>414</v>
      </c>
      <c r="I53" s="45">
        <f>SUM(I54)</f>
        <v>0</v>
      </c>
      <c r="J53" s="45">
        <f>SUM(J54)</f>
        <v>0</v>
      </c>
      <c r="K53" s="45" t="e">
        <f t="shared" si="12"/>
        <v>#DIV/0!</v>
      </c>
      <c r="L53" s="38">
        <v>0</v>
      </c>
      <c r="M53" s="38">
        <v>0</v>
      </c>
      <c r="N53" s="38">
        <v>0</v>
      </c>
      <c r="O53" s="45" t="e">
        <f t="shared" si="20"/>
        <v>#DIV/0!</v>
      </c>
      <c r="P53" s="97"/>
      <c r="Q53" s="98"/>
      <c r="R53" s="90"/>
      <c r="S53" s="59">
        <f t="shared" si="10"/>
        <v>0</v>
      </c>
      <c r="T53" s="85" t="e">
        <f t="shared" si="11"/>
        <v>#DIV/0!</v>
      </c>
    </row>
    <row r="54" spans="1:20" ht="20.399999999999999" hidden="1" customHeight="1" x14ac:dyDescent="0.3">
      <c r="A54" s="11"/>
      <c r="B54" s="9"/>
      <c r="C54" s="9"/>
      <c r="D54" s="9"/>
      <c r="E54" s="9"/>
      <c r="F54" s="35" t="s">
        <v>312</v>
      </c>
      <c r="G54" s="36"/>
      <c r="H54" s="36" t="s">
        <v>415</v>
      </c>
      <c r="I54" s="45">
        <v>0</v>
      </c>
      <c r="J54" s="45">
        <v>0</v>
      </c>
      <c r="K54" s="45" t="e">
        <f t="shared" si="12"/>
        <v>#DIV/0!</v>
      </c>
      <c r="L54" s="38">
        <v>0</v>
      </c>
      <c r="M54" s="38">
        <v>0</v>
      </c>
      <c r="N54" s="38">
        <v>0</v>
      </c>
      <c r="O54" s="45" t="e">
        <f t="shared" si="20"/>
        <v>#DIV/0!</v>
      </c>
      <c r="P54" s="97"/>
      <c r="Q54" s="98"/>
      <c r="R54" s="90"/>
      <c r="S54" s="59">
        <f t="shared" si="10"/>
        <v>0</v>
      </c>
      <c r="T54" s="85" t="e">
        <f t="shared" si="11"/>
        <v>#DIV/0!</v>
      </c>
    </row>
    <row r="55" spans="1:20" ht="60" customHeight="1" x14ac:dyDescent="0.3">
      <c r="A55" s="11"/>
      <c r="B55" s="9"/>
      <c r="C55" s="9"/>
      <c r="D55" s="9"/>
      <c r="E55" s="9"/>
      <c r="F55" s="29" t="s">
        <v>416</v>
      </c>
      <c r="G55" s="36"/>
      <c r="H55" s="37" t="s">
        <v>311</v>
      </c>
      <c r="I55" s="45">
        <f>SUM(I56)</f>
        <v>0</v>
      </c>
      <c r="J55" s="45">
        <f>SUM(J56)</f>
        <v>0</v>
      </c>
      <c r="K55" s="45">
        <v>0</v>
      </c>
      <c r="L55" s="38">
        <f>SUM(L56:L57)</f>
        <v>24106068.140000001</v>
      </c>
      <c r="M55" s="38">
        <f>SUM(M56:M57)</f>
        <v>24072760.990000002</v>
      </c>
      <c r="N55" s="38">
        <f t="shared" ref="N55:N59" si="21">SUM(M55/L55*100)</f>
        <v>99.861830847707878</v>
      </c>
      <c r="O55" s="38">
        <f t="shared" ref="O55:O59" si="22">SUM(I55:L55)</f>
        <v>24106068.140000001</v>
      </c>
      <c r="P55" s="97"/>
      <c r="Q55" s="98"/>
      <c r="R55" s="90"/>
      <c r="S55" s="59">
        <f t="shared" ref="S55:S59" si="23">SUM(J55,M55)</f>
        <v>24072760.990000002</v>
      </c>
      <c r="T55" s="85">
        <f t="shared" ref="T55:T59" si="24">SUM(S55/O55*100)</f>
        <v>99.861830847707878</v>
      </c>
    </row>
    <row r="56" spans="1:20" ht="46.2" customHeight="1" x14ac:dyDescent="0.3">
      <c r="A56" s="11"/>
      <c r="B56" s="9"/>
      <c r="C56" s="9"/>
      <c r="D56" s="9"/>
      <c r="E56" s="9"/>
      <c r="F56" s="92" t="s">
        <v>503</v>
      </c>
      <c r="G56" s="36"/>
      <c r="H56" s="36" t="s">
        <v>504</v>
      </c>
      <c r="I56" s="45">
        <v>0</v>
      </c>
      <c r="J56" s="45">
        <v>0</v>
      </c>
      <c r="K56" s="45">
        <v>0</v>
      </c>
      <c r="L56" s="45">
        <v>23178911.670000002</v>
      </c>
      <c r="M56" s="45">
        <v>23178911.670000002</v>
      </c>
      <c r="N56" s="45">
        <f t="shared" si="21"/>
        <v>100</v>
      </c>
      <c r="O56" s="45">
        <f t="shared" si="22"/>
        <v>23178911.670000002</v>
      </c>
      <c r="P56" s="97"/>
      <c r="Q56" s="98"/>
      <c r="R56" s="90"/>
      <c r="S56" s="59">
        <f t="shared" si="23"/>
        <v>23178911.670000002</v>
      </c>
      <c r="T56" s="85">
        <f t="shared" si="24"/>
        <v>100</v>
      </c>
    </row>
    <row r="57" spans="1:20" ht="46.2" customHeight="1" x14ac:dyDescent="0.3">
      <c r="A57" s="11"/>
      <c r="B57" s="9"/>
      <c r="C57" s="9"/>
      <c r="D57" s="9"/>
      <c r="E57" s="9"/>
      <c r="F57" s="92" t="s">
        <v>503</v>
      </c>
      <c r="G57" s="36"/>
      <c r="H57" s="36" t="s">
        <v>498</v>
      </c>
      <c r="I57" s="45"/>
      <c r="J57" s="45"/>
      <c r="K57" s="45"/>
      <c r="L57" s="45">
        <v>927156.47</v>
      </c>
      <c r="M57" s="45">
        <v>893849.32</v>
      </c>
      <c r="N57" s="45">
        <f t="shared" ref="N57" si="25">SUM(M57/L57*100)</f>
        <v>96.407602052326723</v>
      </c>
      <c r="O57" s="45">
        <f t="shared" ref="O57" si="26">SUM(I57:L57)</f>
        <v>927156.47</v>
      </c>
      <c r="P57" s="97"/>
      <c r="Q57" s="98"/>
      <c r="R57" s="90"/>
      <c r="S57" s="59">
        <f t="shared" ref="S57" si="27">SUM(J57,M57)</f>
        <v>893849.32</v>
      </c>
      <c r="T57" s="85">
        <f t="shared" ref="T57" si="28">SUM(S57/O57*100)</f>
        <v>96.407602052326723</v>
      </c>
    </row>
    <row r="58" spans="1:20" ht="37.200000000000003" customHeight="1" x14ac:dyDescent="0.3">
      <c r="A58" s="11"/>
      <c r="B58" s="9"/>
      <c r="C58" s="9"/>
      <c r="D58" s="9"/>
      <c r="E58" s="9"/>
      <c r="F58" s="104" t="s">
        <v>417</v>
      </c>
      <c r="G58" s="36"/>
      <c r="H58" s="37" t="s">
        <v>419</v>
      </c>
      <c r="I58" s="45">
        <f>SUM(I59)</f>
        <v>0</v>
      </c>
      <c r="J58" s="45">
        <f>SUM(J59)</f>
        <v>0</v>
      </c>
      <c r="K58" s="45">
        <v>0</v>
      </c>
      <c r="L58" s="38">
        <f>SUM(L59)</f>
        <v>41875018.450000003</v>
      </c>
      <c r="M58" s="38">
        <f>SUM(M59)</f>
        <v>41471547.189999998</v>
      </c>
      <c r="N58" s="38">
        <f t="shared" si="21"/>
        <v>99.036486967804535</v>
      </c>
      <c r="O58" s="38">
        <f t="shared" si="22"/>
        <v>41875018.450000003</v>
      </c>
      <c r="P58" s="99"/>
      <c r="Q58" s="100"/>
      <c r="R58" s="91"/>
      <c r="S58" s="58">
        <f t="shared" si="23"/>
        <v>41471547.189999998</v>
      </c>
      <c r="T58" s="62">
        <f t="shared" si="24"/>
        <v>99.036486967804535</v>
      </c>
    </row>
    <row r="59" spans="1:20" ht="52.95" customHeight="1" x14ac:dyDescent="0.3">
      <c r="A59" s="11"/>
      <c r="B59" s="9"/>
      <c r="C59" s="9"/>
      <c r="D59" s="9"/>
      <c r="E59" s="9"/>
      <c r="F59" s="92" t="s">
        <v>418</v>
      </c>
      <c r="G59" s="36"/>
      <c r="H59" s="36" t="s">
        <v>420</v>
      </c>
      <c r="I59" s="45">
        <v>0</v>
      </c>
      <c r="J59" s="45">
        <v>0</v>
      </c>
      <c r="K59" s="45">
        <v>0</v>
      </c>
      <c r="L59" s="45">
        <v>41875018.450000003</v>
      </c>
      <c r="M59" s="45">
        <v>41471547.189999998</v>
      </c>
      <c r="N59" s="45">
        <f t="shared" si="21"/>
        <v>99.036486967804535</v>
      </c>
      <c r="O59" s="45">
        <f t="shared" si="22"/>
        <v>41875018.450000003</v>
      </c>
      <c r="P59" s="97"/>
      <c r="Q59" s="98"/>
      <c r="R59" s="90"/>
      <c r="S59" s="59">
        <f t="shared" si="23"/>
        <v>41471547.189999998</v>
      </c>
      <c r="T59" s="85">
        <f t="shared" si="24"/>
        <v>99.036486967804535</v>
      </c>
    </row>
    <row r="60" spans="1:20" ht="46.8" x14ac:dyDescent="0.3">
      <c r="A60" s="10"/>
      <c r="B60" s="9"/>
      <c r="C60" s="9"/>
      <c r="D60" s="9"/>
      <c r="E60" s="9"/>
      <c r="F60" s="30" t="s">
        <v>225</v>
      </c>
      <c r="G60" s="37" t="s">
        <v>44</v>
      </c>
      <c r="H60" s="37" t="s">
        <v>421</v>
      </c>
      <c r="I60" s="58">
        <f>SUM(I62)</f>
        <v>0</v>
      </c>
      <c r="J60" s="58">
        <v>0</v>
      </c>
      <c r="K60" s="45">
        <v>0</v>
      </c>
      <c r="L60" s="58">
        <f>SUM(L62)</f>
        <v>1405532</v>
      </c>
      <c r="M60" s="58">
        <f>SUM(M62)</f>
        <v>1405532</v>
      </c>
      <c r="N60" s="38">
        <f>SUM(M60/L60*100)</f>
        <v>100</v>
      </c>
      <c r="O60" s="38">
        <f>SUM(I60,L60)</f>
        <v>1405532</v>
      </c>
      <c r="P60" s="101"/>
      <c r="Q60" s="91"/>
      <c r="R60" s="91"/>
      <c r="S60" s="58">
        <f>SUM(J60,M60)</f>
        <v>1405532</v>
      </c>
      <c r="T60" s="62">
        <f>SUM(S60/O60*100)</f>
        <v>100</v>
      </c>
    </row>
    <row r="61" spans="1:20" ht="28.2" hidden="1" x14ac:dyDescent="0.3">
      <c r="A61" s="10"/>
      <c r="B61" s="9"/>
      <c r="C61" s="9"/>
      <c r="D61" s="9"/>
      <c r="E61" s="9"/>
      <c r="F61" s="5" t="s">
        <v>89</v>
      </c>
      <c r="G61" s="36" t="s">
        <v>28</v>
      </c>
      <c r="H61" s="36" t="s">
        <v>57</v>
      </c>
      <c r="I61" s="59">
        <f>SUM(I62)</f>
        <v>0</v>
      </c>
      <c r="J61" s="59"/>
      <c r="K61" s="59"/>
      <c r="L61" s="59">
        <f>SUM(L62)</f>
        <v>1405532</v>
      </c>
      <c r="M61" s="59"/>
      <c r="N61" s="59"/>
      <c r="O61" s="45">
        <f>SUM(I61:L61)</f>
        <v>1405532</v>
      </c>
      <c r="P61" s="86"/>
      <c r="Q61" s="90"/>
      <c r="R61" s="90"/>
      <c r="S61" s="86"/>
      <c r="T61" s="84"/>
    </row>
    <row r="62" spans="1:20" ht="36" customHeight="1" thickBot="1" x14ac:dyDescent="0.35">
      <c r="A62" s="10"/>
      <c r="B62" s="9"/>
      <c r="C62" s="9"/>
      <c r="D62" s="9"/>
      <c r="E62" s="9"/>
      <c r="F62" s="22" t="s">
        <v>59</v>
      </c>
      <c r="G62" s="36" t="s">
        <v>28</v>
      </c>
      <c r="H62" s="36" t="s">
        <v>422</v>
      </c>
      <c r="I62" s="59">
        <v>0</v>
      </c>
      <c r="J62" s="59">
        <v>0</v>
      </c>
      <c r="K62" s="45">
        <v>0</v>
      </c>
      <c r="L62" s="59">
        <v>1405532</v>
      </c>
      <c r="M62" s="59">
        <v>1405532</v>
      </c>
      <c r="N62" s="45">
        <f>SUM(M62/L62*100)</f>
        <v>100</v>
      </c>
      <c r="O62" s="45">
        <f>SUM(I62,L62)</f>
        <v>1405532</v>
      </c>
      <c r="P62" s="86"/>
      <c r="Q62" s="90"/>
      <c r="R62" s="90"/>
      <c r="S62" s="59">
        <f>SUM(J62,M62)</f>
        <v>1405532</v>
      </c>
      <c r="T62" s="85">
        <f>SUM(S62/O62*100)</f>
        <v>100</v>
      </c>
    </row>
    <row r="63" spans="1:20" ht="43.2" customHeight="1" x14ac:dyDescent="0.3">
      <c r="A63" s="10"/>
      <c r="B63" s="9"/>
      <c r="C63" s="9"/>
      <c r="D63" s="9"/>
      <c r="E63" s="9"/>
      <c r="F63" s="105" t="s">
        <v>423</v>
      </c>
      <c r="G63" s="36"/>
      <c r="H63" s="37" t="s">
        <v>424</v>
      </c>
      <c r="I63" s="58">
        <f>SUM(I64)</f>
        <v>0</v>
      </c>
      <c r="J63" s="59">
        <v>0</v>
      </c>
      <c r="K63" s="45">
        <v>0</v>
      </c>
      <c r="L63" s="58">
        <f>SUM(L64)</f>
        <v>596084.5</v>
      </c>
      <c r="M63" s="58">
        <f>SUM(M64)</f>
        <v>385281.03</v>
      </c>
      <c r="N63" s="38">
        <f t="shared" ref="N63:N64" si="29">SUM(M63/L63*100)</f>
        <v>64.635304222807349</v>
      </c>
      <c r="O63" s="38">
        <f>SUM(I63,L63)</f>
        <v>596084.5</v>
      </c>
      <c r="P63" s="101"/>
      <c r="Q63" s="91"/>
      <c r="R63" s="91"/>
      <c r="S63" s="58">
        <f>SUM(J63,M63)</f>
        <v>385281.03</v>
      </c>
      <c r="T63" s="62">
        <f t="shared" ref="T63:T64" si="30">SUM(S63/O63*100)</f>
        <v>64.635304222807349</v>
      </c>
    </row>
    <row r="64" spans="1:20" ht="37.200000000000003" customHeight="1" x14ac:dyDescent="0.3">
      <c r="A64" s="10"/>
      <c r="B64" s="9"/>
      <c r="C64" s="9"/>
      <c r="D64" s="9"/>
      <c r="E64" s="9"/>
      <c r="F64" s="93" t="s">
        <v>425</v>
      </c>
      <c r="G64" s="36"/>
      <c r="H64" s="36" t="s">
        <v>426</v>
      </c>
      <c r="I64" s="59">
        <v>0</v>
      </c>
      <c r="J64" s="59">
        <v>0</v>
      </c>
      <c r="K64" s="45">
        <v>0</v>
      </c>
      <c r="L64" s="59">
        <v>596084.5</v>
      </c>
      <c r="M64" s="59">
        <v>385281.03</v>
      </c>
      <c r="N64" s="45">
        <f t="shared" si="29"/>
        <v>64.635304222807349</v>
      </c>
      <c r="O64" s="45">
        <f>SUM(I64,L64)</f>
        <v>596084.5</v>
      </c>
      <c r="P64" s="86"/>
      <c r="Q64" s="90"/>
      <c r="R64" s="90"/>
      <c r="S64" s="59">
        <f>SUM(J64,M64)</f>
        <v>385281.03</v>
      </c>
      <c r="T64" s="85">
        <f t="shared" si="30"/>
        <v>64.635304222807349</v>
      </c>
    </row>
    <row r="65" spans="1:20" ht="28.2" x14ac:dyDescent="0.3">
      <c r="A65" s="11" t="s">
        <v>13</v>
      </c>
      <c r="B65" s="9"/>
      <c r="C65" s="9"/>
      <c r="D65" s="9"/>
      <c r="E65" s="9"/>
      <c r="F65" s="20" t="s">
        <v>288</v>
      </c>
      <c r="G65" s="37" t="s">
        <v>44</v>
      </c>
      <c r="H65" s="37" t="s">
        <v>122</v>
      </c>
      <c r="I65" s="58">
        <f>SUM(I66,I74,I82,I91)</f>
        <v>29952915.010000002</v>
      </c>
      <c r="J65" s="58">
        <f>SUM(J66,J74,J82,J91)</f>
        <v>29196833.010000002</v>
      </c>
      <c r="K65" s="38">
        <f>SUM(J65/I65*100)</f>
        <v>97.475764880488001</v>
      </c>
      <c r="L65" s="58">
        <f>SUM(L66,L74,L82,L91)</f>
        <v>3211538.41</v>
      </c>
      <c r="M65" s="58">
        <f>SUM(M66,M74,M82,M91)</f>
        <v>3211538.41</v>
      </c>
      <c r="N65" s="38">
        <f t="shared" ref="N65" si="31">SUM(M65/L65*100)</f>
        <v>100</v>
      </c>
      <c r="O65" s="58">
        <f>SUM(O66,O74,O82,O91)</f>
        <v>33164453.420000002</v>
      </c>
      <c r="P65" s="86"/>
      <c r="Q65" s="90"/>
      <c r="R65" s="90"/>
      <c r="S65" s="58">
        <f>SUM(J65,M65)</f>
        <v>32408371.420000002</v>
      </c>
      <c r="T65" s="62">
        <f>SUM(S65/O65*100)</f>
        <v>97.720203645677941</v>
      </c>
    </row>
    <row r="66" spans="1:20" ht="27.6" customHeight="1" x14ac:dyDescent="0.3">
      <c r="A66" s="11"/>
      <c r="B66" s="9"/>
      <c r="C66" s="9"/>
      <c r="D66" s="9"/>
      <c r="E66" s="9"/>
      <c r="F66" s="29" t="s">
        <v>289</v>
      </c>
      <c r="G66" s="36" t="s">
        <v>29</v>
      </c>
      <c r="H66" s="37" t="s">
        <v>123</v>
      </c>
      <c r="I66" s="58">
        <f>SUM(I67)</f>
        <v>18701067.080000002</v>
      </c>
      <c r="J66" s="58">
        <f>SUM(J67)</f>
        <v>17953768.75</v>
      </c>
      <c r="K66" s="38">
        <f>SUM(J66/I66*100)</f>
        <v>96.003980271269086</v>
      </c>
      <c r="L66" s="59">
        <f>SUM(L67:L71)</f>
        <v>0</v>
      </c>
      <c r="M66" s="59">
        <f>SUM(M67:M71)</f>
        <v>0</v>
      </c>
      <c r="N66" s="45">
        <v>0</v>
      </c>
      <c r="O66" s="38">
        <f>SUM(I66,L66)</f>
        <v>18701067.080000002</v>
      </c>
      <c r="P66" s="86"/>
      <c r="Q66" s="90"/>
      <c r="R66" s="90"/>
      <c r="S66" s="58">
        <f>SUM(J66,M66)</f>
        <v>17953768.75</v>
      </c>
      <c r="T66" s="62">
        <f>SUM(S66/O66*100)</f>
        <v>96.003980271269086</v>
      </c>
    </row>
    <row r="67" spans="1:20" ht="28.2" customHeight="1" x14ac:dyDescent="0.3">
      <c r="A67" s="11"/>
      <c r="B67" s="9"/>
      <c r="C67" s="9"/>
      <c r="D67" s="9"/>
      <c r="E67" s="9"/>
      <c r="F67" s="40" t="s">
        <v>172</v>
      </c>
      <c r="G67" s="36"/>
      <c r="H67" s="36" t="s">
        <v>124</v>
      </c>
      <c r="I67" s="58">
        <f>SUM(I68:I73)</f>
        <v>18701067.080000002</v>
      </c>
      <c r="J67" s="58">
        <f>SUM(J68:J73)</f>
        <v>17953768.75</v>
      </c>
      <c r="K67" s="38">
        <f t="shared" ref="K67:K81" si="32">SUM(J67/I67*100)</f>
        <v>96.003980271269086</v>
      </c>
      <c r="L67" s="58">
        <f>SUM(L68:L73)</f>
        <v>0</v>
      </c>
      <c r="M67" s="58">
        <f>SUM(M68:M73)</f>
        <v>0</v>
      </c>
      <c r="N67" s="45">
        <v>0</v>
      </c>
      <c r="O67" s="58">
        <f>SUM(O68:O73)</f>
        <v>18701067.080000002</v>
      </c>
      <c r="P67" s="86"/>
      <c r="Q67" s="90"/>
      <c r="R67" s="90"/>
      <c r="S67" s="58">
        <f>SUM(S68:S73)</f>
        <v>17953768.75</v>
      </c>
      <c r="T67" s="62">
        <f t="shared" ref="T67:T81" si="33">SUM(S67/O67*100)</f>
        <v>96.003980271269086</v>
      </c>
    </row>
    <row r="68" spans="1:20" ht="18.600000000000001" customHeight="1" x14ac:dyDescent="0.3">
      <c r="A68" s="11"/>
      <c r="B68" s="9"/>
      <c r="C68" s="9"/>
      <c r="D68" s="9"/>
      <c r="E68" s="9"/>
      <c r="F68" s="21" t="s">
        <v>71</v>
      </c>
      <c r="G68" s="36" t="s">
        <v>29</v>
      </c>
      <c r="H68" s="36" t="s">
        <v>126</v>
      </c>
      <c r="I68" s="59">
        <v>274625.90999999997</v>
      </c>
      <c r="J68" s="59">
        <v>274625.90999999997</v>
      </c>
      <c r="K68" s="45">
        <f t="shared" si="32"/>
        <v>100</v>
      </c>
      <c r="L68" s="59"/>
      <c r="M68" s="59"/>
      <c r="N68" s="38"/>
      <c r="O68" s="45">
        <f t="shared" ref="O68" si="34">SUM(I68,L68)</f>
        <v>274625.90999999997</v>
      </c>
      <c r="P68" s="86"/>
      <c r="Q68" s="90"/>
      <c r="R68" s="90"/>
      <c r="S68" s="59">
        <f t="shared" ref="S68:S81" si="35">SUM(J68,M68)</f>
        <v>274625.90999999997</v>
      </c>
      <c r="T68" s="85">
        <f t="shared" si="33"/>
        <v>100</v>
      </c>
    </row>
    <row r="69" spans="1:20" ht="24" hidden="1" customHeight="1" x14ac:dyDescent="0.3">
      <c r="A69" s="11"/>
      <c r="B69" s="9"/>
      <c r="C69" s="9"/>
      <c r="D69" s="9"/>
      <c r="E69" s="9"/>
      <c r="F69" s="21" t="s">
        <v>313</v>
      </c>
      <c r="G69" s="36"/>
      <c r="H69" s="36" t="s">
        <v>314</v>
      </c>
      <c r="I69" s="59">
        <v>0</v>
      </c>
      <c r="J69" s="59">
        <v>0</v>
      </c>
      <c r="K69" s="45" t="e">
        <f t="shared" si="32"/>
        <v>#DIV/0!</v>
      </c>
      <c r="L69" s="59">
        <v>0</v>
      </c>
      <c r="M69" s="59">
        <v>0</v>
      </c>
      <c r="N69" s="38">
        <v>0</v>
      </c>
      <c r="O69" s="45">
        <f>SUM(I69,L69)</f>
        <v>0</v>
      </c>
      <c r="P69" s="86"/>
      <c r="Q69" s="90"/>
      <c r="R69" s="90"/>
      <c r="S69" s="59">
        <f t="shared" si="35"/>
        <v>0</v>
      </c>
      <c r="T69" s="85" t="e">
        <f t="shared" si="33"/>
        <v>#DIV/0!</v>
      </c>
    </row>
    <row r="70" spans="1:20" ht="19.2" customHeight="1" x14ac:dyDescent="0.3">
      <c r="A70" s="11"/>
      <c r="B70" s="9"/>
      <c r="C70" s="9"/>
      <c r="D70" s="9"/>
      <c r="E70" s="9"/>
      <c r="F70" s="21" t="s">
        <v>475</v>
      </c>
      <c r="G70" s="36"/>
      <c r="H70" s="36" t="s">
        <v>474</v>
      </c>
      <c r="I70" s="59">
        <v>25000</v>
      </c>
      <c r="J70" s="59">
        <v>25000</v>
      </c>
      <c r="K70" s="45">
        <f t="shared" si="32"/>
        <v>100</v>
      </c>
      <c r="L70" s="59"/>
      <c r="M70" s="59"/>
      <c r="N70" s="38"/>
      <c r="O70" s="45">
        <f>SUM(I70,L70)</f>
        <v>25000</v>
      </c>
      <c r="P70" s="86"/>
      <c r="Q70" s="90"/>
      <c r="R70" s="90"/>
      <c r="S70" s="59">
        <f t="shared" si="35"/>
        <v>25000</v>
      </c>
      <c r="T70" s="85">
        <f t="shared" si="33"/>
        <v>100</v>
      </c>
    </row>
    <row r="71" spans="1:20" ht="24" customHeight="1" x14ac:dyDescent="0.3">
      <c r="A71" s="11"/>
      <c r="B71" s="9"/>
      <c r="C71" s="9"/>
      <c r="D71" s="9"/>
      <c r="E71" s="9"/>
      <c r="F71" s="21" t="s">
        <v>50</v>
      </c>
      <c r="G71" s="36" t="s">
        <v>29</v>
      </c>
      <c r="H71" s="36" t="s">
        <v>125</v>
      </c>
      <c r="I71" s="59">
        <v>18401441.170000002</v>
      </c>
      <c r="J71" s="59">
        <v>17654142.84</v>
      </c>
      <c r="K71" s="45">
        <f t="shared" si="32"/>
        <v>95.938914114953519</v>
      </c>
      <c r="L71" s="59">
        <v>0</v>
      </c>
      <c r="M71" s="59">
        <v>0</v>
      </c>
      <c r="N71" s="38">
        <v>0</v>
      </c>
      <c r="O71" s="45">
        <f t="shared" ref="O71:O81" si="36">SUM(I71,L71)</f>
        <v>18401441.170000002</v>
      </c>
      <c r="P71" s="86"/>
      <c r="Q71" s="90"/>
      <c r="R71" s="90"/>
      <c r="S71" s="59">
        <f t="shared" si="35"/>
        <v>17654142.84</v>
      </c>
      <c r="T71" s="85">
        <f t="shared" si="33"/>
        <v>95.938914114953519</v>
      </c>
    </row>
    <row r="72" spans="1:20" ht="24" hidden="1" customHeight="1" x14ac:dyDescent="0.3">
      <c r="A72" s="11"/>
      <c r="B72" s="9"/>
      <c r="C72" s="9"/>
      <c r="D72" s="9"/>
      <c r="E72" s="9"/>
      <c r="F72" s="21" t="s">
        <v>255</v>
      </c>
      <c r="G72" s="36"/>
      <c r="H72" s="36" t="s">
        <v>256</v>
      </c>
      <c r="I72" s="59">
        <v>0</v>
      </c>
      <c r="J72" s="59">
        <v>0</v>
      </c>
      <c r="K72" s="45"/>
      <c r="L72" s="59"/>
      <c r="M72" s="59"/>
      <c r="N72" s="45"/>
      <c r="O72" s="45">
        <f t="shared" si="36"/>
        <v>0</v>
      </c>
      <c r="P72" s="86"/>
      <c r="Q72" s="90"/>
      <c r="R72" s="90"/>
      <c r="S72" s="59">
        <f t="shared" si="35"/>
        <v>0</v>
      </c>
      <c r="T72" s="85" t="e">
        <f t="shared" si="33"/>
        <v>#DIV/0!</v>
      </c>
    </row>
    <row r="73" spans="1:20" ht="13.95" hidden="1" customHeight="1" x14ac:dyDescent="0.3">
      <c r="A73" s="11"/>
      <c r="B73" s="9"/>
      <c r="C73" s="9"/>
      <c r="D73" s="9"/>
      <c r="E73" s="9"/>
      <c r="F73" s="21" t="s">
        <v>257</v>
      </c>
      <c r="G73" s="36"/>
      <c r="H73" s="36" t="s">
        <v>258</v>
      </c>
      <c r="I73" s="59">
        <v>0</v>
      </c>
      <c r="J73" s="59">
        <v>0</v>
      </c>
      <c r="K73" s="45"/>
      <c r="L73" s="59"/>
      <c r="M73" s="59"/>
      <c r="N73" s="45"/>
      <c r="O73" s="45">
        <f t="shared" si="36"/>
        <v>0</v>
      </c>
      <c r="P73" s="86"/>
      <c r="Q73" s="90"/>
      <c r="R73" s="90"/>
      <c r="S73" s="59">
        <f>SUM(J73,M73)</f>
        <v>0</v>
      </c>
      <c r="T73" s="85" t="e">
        <f t="shared" si="33"/>
        <v>#DIV/0!</v>
      </c>
    </row>
    <row r="74" spans="1:20" ht="40.950000000000003" customHeight="1" x14ac:dyDescent="0.3">
      <c r="A74" s="7" t="s">
        <v>14</v>
      </c>
      <c r="B74" s="9" t="s">
        <v>29</v>
      </c>
      <c r="C74" s="9" t="s">
        <v>31</v>
      </c>
      <c r="D74" s="9"/>
      <c r="E74" s="9"/>
      <c r="F74" s="4" t="s">
        <v>290</v>
      </c>
      <c r="G74" s="36" t="s">
        <v>44</v>
      </c>
      <c r="H74" s="37" t="s">
        <v>127</v>
      </c>
      <c r="I74" s="58">
        <f>SUM(I75)</f>
        <v>6938150.5</v>
      </c>
      <c r="J74" s="58">
        <f>SUM(J75)</f>
        <v>6932032.96</v>
      </c>
      <c r="K74" s="38">
        <f t="shared" si="32"/>
        <v>99.911827510804201</v>
      </c>
      <c r="L74" s="58">
        <f>SUM(L75:L81)</f>
        <v>226442.89</v>
      </c>
      <c r="M74" s="58">
        <f>SUM(M75:M81)</f>
        <v>226442.89</v>
      </c>
      <c r="N74" s="38">
        <f>SUM(M74/L74*100)</f>
        <v>100</v>
      </c>
      <c r="O74" s="38">
        <f t="shared" si="36"/>
        <v>7164593.3899999997</v>
      </c>
      <c r="P74" s="101"/>
      <c r="Q74" s="91"/>
      <c r="R74" s="91"/>
      <c r="S74" s="58">
        <f t="shared" si="35"/>
        <v>7158475.8499999996</v>
      </c>
      <c r="T74" s="62">
        <f t="shared" si="33"/>
        <v>99.91461427513056</v>
      </c>
    </row>
    <row r="75" spans="1:20" ht="15" customHeight="1" x14ac:dyDescent="0.3">
      <c r="A75" s="7"/>
      <c r="B75" s="9"/>
      <c r="C75" s="9"/>
      <c r="D75" s="9"/>
      <c r="E75" s="9"/>
      <c r="F75" s="47" t="s">
        <v>173</v>
      </c>
      <c r="G75" s="36"/>
      <c r="H75" s="36" t="s">
        <v>128</v>
      </c>
      <c r="I75" s="59">
        <f>SUM(I76:I81)</f>
        <v>6938150.5</v>
      </c>
      <c r="J75" s="59">
        <f>SUM(J76:J81)</f>
        <v>6932032.96</v>
      </c>
      <c r="K75" s="45">
        <f t="shared" si="32"/>
        <v>99.911827510804201</v>
      </c>
      <c r="L75" s="59">
        <v>0</v>
      </c>
      <c r="M75" s="59">
        <v>0</v>
      </c>
      <c r="N75" s="38">
        <v>0</v>
      </c>
      <c r="O75" s="45">
        <f t="shared" si="36"/>
        <v>6938150.5</v>
      </c>
      <c r="P75" s="86"/>
      <c r="Q75" s="90"/>
      <c r="R75" s="90"/>
      <c r="S75" s="59">
        <f t="shared" si="35"/>
        <v>6932032.96</v>
      </c>
      <c r="T75" s="85">
        <f t="shared" si="33"/>
        <v>99.911827510804201</v>
      </c>
    </row>
    <row r="76" spans="1:20" ht="24" customHeight="1" x14ac:dyDescent="0.3">
      <c r="A76" s="7"/>
      <c r="B76" s="9"/>
      <c r="C76" s="9"/>
      <c r="D76" s="9"/>
      <c r="E76" s="9"/>
      <c r="F76" s="21" t="s">
        <v>72</v>
      </c>
      <c r="G76" s="36" t="s">
        <v>29</v>
      </c>
      <c r="H76" s="36" t="s">
        <v>130</v>
      </c>
      <c r="I76" s="59">
        <v>50000</v>
      </c>
      <c r="J76" s="59">
        <v>50000</v>
      </c>
      <c r="K76" s="45">
        <f t="shared" si="32"/>
        <v>100</v>
      </c>
      <c r="L76" s="59">
        <v>0</v>
      </c>
      <c r="M76" s="59">
        <v>0</v>
      </c>
      <c r="N76" s="38">
        <v>0</v>
      </c>
      <c r="O76" s="45">
        <f t="shared" si="36"/>
        <v>50000</v>
      </c>
      <c r="P76" s="86"/>
      <c r="Q76" s="90"/>
      <c r="R76" s="90"/>
      <c r="S76" s="59">
        <f t="shared" si="35"/>
        <v>50000</v>
      </c>
      <c r="T76" s="85">
        <f t="shared" si="33"/>
        <v>100</v>
      </c>
    </row>
    <row r="77" spans="1:20" ht="24.6" customHeight="1" x14ac:dyDescent="0.3">
      <c r="A77" s="7"/>
      <c r="B77" s="9"/>
      <c r="C77" s="9"/>
      <c r="D77" s="9"/>
      <c r="E77" s="9"/>
      <c r="F77" s="21" t="s">
        <v>50</v>
      </c>
      <c r="G77" s="36" t="s">
        <v>29</v>
      </c>
      <c r="H77" s="36" t="s">
        <v>129</v>
      </c>
      <c r="I77" s="59">
        <v>6885863.2000000002</v>
      </c>
      <c r="J77" s="59">
        <v>6879745.6600000001</v>
      </c>
      <c r="K77" s="45">
        <f t="shared" si="32"/>
        <v>99.911157979438229</v>
      </c>
      <c r="L77" s="59">
        <v>0</v>
      </c>
      <c r="M77" s="59">
        <v>0</v>
      </c>
      <c r="N77" s="38">
        <v>0</v>
      </c>
      <c r="O77" s="45">
        <f t="shared" si="36"/>
        <v>6885863.2000000002</v>
      </c>
      <c r="P77" s="86"/>
      <c r="Q77" s="90"/>
      <c r="R77" s="90"/>
      <c r="S77" s="59">
        <f t="shared" si="35"/>
        <v>6879745.6600000001</v>
      </c>
      <c r="T77" s="85">
        <f t="shared" si="33"/>
        <v>99.911157979438229</v>
      </c>
    </row>
    <row r="78" spans="1:20" ht="40.200000000000003" customHeight="1" x14ac:dyDescent="0.3">
      <c r="A78" s="7"/>
      <c r="B78" s="9"/>
      <c r="C78" s="9"/>
      <c r="D78" s="9"/>
      <c r="E78" s="9"/>
      <c r="F78" s="21" t="s">
        <v>315</v>
      </c>
      <c r="G78" s="36" t="s">
        <v>29</v>
      </c>
      <c r="H78" s="36" t="s">
        <v>316</v>
      </c>
      <c r="I78" s="59">
        <v>0</v>
      </c>
      <c r="J78" s="59">
        <v>0</v>
      </c>
      <c r="K78" s="45">
        <v>0</v>
      </c>
      <c r="L78" s="59">
        <v>226442.89</v>
      </c>
      <c r="M78" s="59">
        <v>226442.89</v>
      </c>
      <c r="N78" s="45">
        <f>SUM(M78/L78*100)</f>
        <v>100</v>
      </c>
      <c r="O78" s="45">
        <f t="shared" si="36"/>
        <v>226442.89</v>
      </c>
      <c r="P78" s="86"/>
      <c r="Q78" s="90"/>
      <c r="R78" s="90"/>
      <c r="S78" s="59">
        <f t="shared" si="35"/>
        <v>226442.89</v>
      </c>
      <c r="T78" s="85">
        <f t="shared" si="33"/>
        <v>100</v>
      </c>
    </row>
    <row r="79" spans="1:20" ht="25.2" customHeight="1" x14ac:dyDescent="0.3">
      <c r="A79" s="7"/>
      <c r="B79" s="9"/>
      <c r="C79" s="9"/>
      <c r="D79" s="9"/>
      <c r="E79" s="9"/>
      <c r="F79" s="21" t="s">
        <v>505</v>
      </c>
      <c r="G79" s="36"/>
      <c r="H79" s="36" t="s">
        <v>506</v>
      </c>
      <c r="I79" s="59">
        <v>2287.3000000000002</v>
      </c>
      <c r="J79" s="59">
        <v>2287.3000000000002</v>
      </c>
      <c r="K79" s="45">
        <f t="shared" si="32"/>
        <v>100</v>
      </c>
      <c r="L79" s="59"/>
      <c r="M79" s="59"/>
      <c r="N79" s="45"/>
      <c r="O79" s="45">
        <f t="shared" ref="O79" si="37">SUM(I79,L79)</f>
        <v>2287.3000000000002</v>
      </c>
      <c r="P79" s="86"/>
      <c r="Q79" s="90"/>
      <c r="R79" s="90"/>
      <c r="S79" s="59">
        <f t="shared" ref="S79" si="38">SUM(J79,M79)</f>
        <v>2287.3000000000002</v>
      </c>
      <c r="T79" s="85">
        <f t="shared" ref="T79" si="39">SUM(S79/O79*100)</f>
        <v>100</v>
      </c>
    </row>
    <row r="80" spans="1:20" ht="40.200000000000003" hidden="1" customHeight="1" x14ac:dyDescent="0.3">
      <c r="A80" s="7"/>
      <c r="B80" s="9"/>
      <c r="C80" s="9"/>
      <c r="D80" s="9"/>
      <c r="E80" s="9"/>
      <c r="F80" s="21" t="s">
        <v>476</v>
      </c>
      <c r="G80" s="36"/>
      <c r="H80" s="36" t="s">
        <v>478</v>
      </c>
      <c r="I80" s="59">
        <v>0</v>
      </c>
      <c r="J80" s="59">
        <v>0</v>
      </c>
      <c r="K80" s="45" t="e">
        <f t="shared" si="32"/>
        <v>#DIV/0!</v>
      </c>
      <c r="L80" s="59">
        <v>0</v>
      </c>
      <c r="M80" s="59">
        <v>0</v>
      </c>
      <c r="N80" s="45" t="e">
        <f>SUM(M80/L80*100)</f>
        <v>#DIV/0!</v>
      </c>
      <c r="O80" s="45">
        <f t="shared" si="36"/>
        <v>0</v>
      </c>
      <c r="P80" s="86"/>
      <c r="Q80" s="90"/>
      <c r="R80" s="90"/>
      <c r="S80" s="59">
        <f t="shared" si="35"/>
        <v>0</v>
      </c>
      <c r="T80" s="85" t="e">
        <f t="shared" si="33"/>
        <v>#DIV/0!</v>
      </c>
    </row>
    <row r="81" spans="1:20" ht="27.6" hidden="1" customHeight="1" x14ac:dyDescent="0.3">
      <c r="A81" s="7"/>
      <c r="B81" s="9"/>
      <c r="C81" s="9"/>
      <c r="D81" s="9"/>
      <c r="E81" s="9"/>
      <c r="F81" s="21" t="s">
        <v>479</v>
      </c>
      <c r="G81" s="36" t="s">
        <v>29</v>
      </c>
      <c r="H81" s="36" t="s">
        <v>477</v>
      </c>
      <c r="I81" s="59">
        <v>0</v>
      </c>
      <c r="J81" s="59">
        <v>0</v>
      </c>
      <c r="K81" s="45" t="e">
        <f t="shared" si="32"/>
        <v>#DIV/0!</v>
      </c>
      <c r="L81" s="59">
        <v>0</v>
      </c>
      <c r="M81" s="59">
        <v>0</v>
      </c>
      <c r="N81" s="45" t="e">
        <f>SUM(M81/L81*100)</f>
        <v>#DIV/0!</v>
      </c>
      <c r="O81" s="45">
        <f t="shared" si="36"/>
        <v>0</v>
      </c>
      <c r="P81" s="86"/>
      <c r="Q81" s="90"/>
      <c r="R81" s="90"/>
      <c r="S81" s="59">
        <f t="shared" si="35"/>
        <v>0</v>
      </c>
      <c r="T81" s="86" t="e">
        <f t="shared" si="33"/>
        <v>#DIV/0!</v>
      </c>
    </row>
    <row r="82" spans="1:20" ht="42" x14ac:dyDescent="0.3">
      <c r="A82" s="7"/>
      <c r="B82" s="9"/>
      <c r="C82" s="9" t="s">
        <v>37</v>
      </c>
      <c r="D82" s="9"/>
      <c r="E82" s="9"/>
      <c r="F82" s="4" t="s">
        <v>291</v>
      </c>
      <c r="G82" s="36" t="s">
        <v>29</v>
      </c>
      <c r="H82" s="37" t="s">
        <v>131</v>
      </c>
      <c r="I82" s="58">
        <f>SUM(I84,I86,I90)</f>
        <v>319757.51999999996</v>
      </c>
      <c r="J82" s="58">
        <f>SUM(J84,J86,J90)</f>
        <v>319757.51999999996</v>
      </c>
      <c r="K82" s="38">
        <f>SUM(J82/I82*100)</f>
        <v>100</v>
      </c>
      <c r="L82" s="58">
        <f>SUM(L89)</f>
        <v>2985095.52</v>
      </c>
      <c r="M82" s="58">
        <f>SUM(M89)</f>
        <v>2985095.52</v>
      </c>
      <c r="N82" s="38">
        <v>0</v>
      </c>
      <c r="O82" s="38">
        <f>SUM(I82,L82)</f>
        <v>3304853.04</v>
      </c>
      <c r="P82" s="101"/>
      <c r="Q82" s="91"/>
      <c r="R82" s="91"/>
      <c r="S82" s="58">
        <f>SUM(J82,M82)</f>
        <v>3304853.04</v>
      </c>
      <c r="T82" s="62">
        <f>SUM(S82/O82*100)</f>
        <v>100</v>
      </c>
    </row>
    <row r="83" spans="1:20" ht="27.6" x14ac:dyDescent="0.3">
      <c r="A83" s="7"/>
      <c r="B83" s="9"/>
      <c r="C83" s="9"/>
      <c r="D83" s="9"/>
      <c r="E83" s="9"/>
      <c r="F83" s="47" t="s">
        <v>174</v>
      </c>
      <c r="G83" s="36"/>
      <c r="H83" s="36" t="s">
        <v>132</v>
      </c>
      <c r="I83" s="59">
        <f>SUM(I84)</f>
        <v>53935.32</v>
      </c>
      <c r="J83" s="59">
        <f>SUM(J84)</f>
        <v>53935.32</v>
      </c>
      <c r="K83" s="45">
        <f>SUM(J83/I83*100)</f>
        <v>100</v>
      </c>
      <c r="L83" s="59">
        <v>0</v>
      </c>
      <c r="M83" s="59">
        <v>0</v>
      </c>
      <c r="N83" s="38">
        <v>0</v>
      </c>
      <c r="O83" s="45">
        <f>SUM(I83,L83)</f>
        <v>53935.32</v>
      </c>
      <c r="P83" s="86"/>
      <c r="Q83" s="90"/>
      <c r="R83" s="90"/>
      <c r="S83" s="59">
        <f>SUM(J83,M83)</f>
        <v>53935.32</v>
      </c>
      <c r="T83" s="85">
        <f>SUM(S83/O83*100)</f>
        <v>100</v>
      </c>
    </row>
    <row r="84" spans="1:20" ht="16.2" customHeight="1" x14ac:dyDescent="0.3">
      <c r="A84" s="7" t="s">
        <v>15</v>
      </c>
      <c r="B84" s="9">
        <v>982</v>
      </c>
      <c r="C84" s="9" t="s">
        <v>37</v>
      </c>
      <c r="D84" s="9"/>
      <c r="E84" s="9"/>
      <c r="F84" s="21" t="s">
        <v>73</v>
      </c>
      <c r="G84" s="36" t="s">
        <v>29</v>
      </c>
      <c r="H84" s="36" t="s">
        <v>133</v>
      </c>
      <c r="I84" s="59">
        <v>53935.32</v>
      </c>
      <c r="J84" s="59">
        <v>53935.32</v>
      </c>
      <c r="K84" s="45">
        <f>SUM(J84/I84*100)</f>
        <v>100</v>
      </c>
      <c r="L84" s="59">
        <v>0</v>
      </c>
      <c r="M84" s="59">
        <v>0</v>
      </c>
      <c r="N84" s="38">
        <v>0</v>
      </c>
      <c r="O84" s="45">
        <f>SUM(I84,L84)</f>
        <v>53935.32</v>
      </c>
      <c r="P84" s="86"/>
      <c r="Q84" s="90"/>
      <c r="R84" s="90"/>
      <c r="S84" s="59">
        <f>SUM(J84,M84)</f>
        <v>53935.32</v>
      </c>
      <c r="T84" s="85">
        <f>SUM(S84/O84*100)</f>
        <v>100</v>
      </c>
    </row>
    <row r="85" spans="1:20" hidden="1" x14ac:dyDescent="0.3">
      <c r="A85" s="7"/>
      <c r="B85" s="9" t="s">
        <v>29</v>
      </c>
      <c r="C85" s="9" t="s">
        <v>37</v>
      </c>
      <c r="D85" s="9"/>
      <c r="E85" s="9"/>
      <c r="F85" s="5" t="s">
        <v>38</v>
      </c>
      <c r="G85" s="37" t="s">
        <v>44</v>
      </c>
      <c r="H85" s="37" t="s">
        <v>45</v>
      </c>
      <c r="I85" s="59">
        <v>0</v>
      </c>
      <c r="J85" s="59"/>
      <c r="K85" s="59"/>
      <c r="L85" s="59">
        <v>390</v>
      </c>
      <c r="M85" s="59"/>
      <c r="N85" s="59"/>
      <c r="O85" s="45">
        <f t="shared" ref="O85:O211" si="40">SUM(I85:L85)</f>
        <v>390</v>
      </c>
      <c r="P85" s="86"/>
      <c r="Q85" s="90"/>
      <c r="R85" s="90"/>
      <c r="S85" s="86"/>
      <c r="T85" s="84"/>
    </row>
    <row r="86" spans="1:20" ht="27.6" x14ac:dyDescent="0.3">
      <c r="A86" s="7"/>
      <c r="B86" s="9"/>
      <c r="C86" s="9"/>
      <c r="D86" s="9"/>
      <c r="E86" s="9"/>
      <c r="F86" s="47" t="s">
        <v>176</v>
      </c>
      <c r="G86" s="37"/>
      <c r="H86" s="36" t="s">
        <v>177</v>
      </c>
      <c r="I86" s="59">
        <f>SUM(I87:I88)</f>
        <v>235669.72</v>
      </c>
      <c r="J86" s="59">
        <f>SUM(J87)</f>
        <v>235669.72</v>
      </c>
      <c r="K86" s="45">
        <f>SUM(J86/I86*100)</f>
        <v>100</v>
      </c>
      <c r="L86" s="59">
        <v>0</v>
      </c>
      <c r="M86" s="59">
        <v>0</v>
      </c>
      <c r="N86" s="38">
        <v>0</v>
      </c>
      <c r="O86" s="45">
        <f t="shared" ref="O86:O92" si="41">SUM(I86,L86)</f>
        <v>235669.72</v>
      </c>
      <c r="P86" s="86"/>
      <c r="Q86" s="90"/>
      <c r="R86" s="90"/>
      <c r="S86" s="59">
        <f>SUM(J86,M86)</f>
        <v>235669.72</v>
      </c>
      <c r="T86" s="85">
        <f>SUM(S86/O86*100)</f>
        <v>100</v>
      </c>
    </row>
    <row r="87" spans="1:20" ht="13.2" customHeight="1" x14ac:dyDescent="0.3">
      <c r="A87" s="7"/>
      <c r="B87" s="9"/>
      <c r="C87" s="9"/>
      <c r="D87" s="9"/>
      <c r="E87" s="9"/>
      <c r="F87" s="31" t="s">
        <v>221</v>
      </c>
      <c r="G87" s="37"/>
      <c r="H87" s="36" t="s">
        <v>178</v>
      </c>
      <c r="I87" s="59">
        <v>235669.72</v>
      </c>
      <c r="J87" s="59">
        <v>235669.72</v>
      </c>
      <c r="K87" s="45">
        <f>SUM(J87/I87*100)</f>
        <v>100</v>
      </c>
      <c r="L87" s="59">
        <v>0</v>
      </c>
      <c r="M87" s="59">
        <v>0</v>
      </c>
      <c r="N87" s="38">
        <v>0</v>
      </c>
      <c r="O87" s="45">
        <f t="shared" si="41"/>
        <v>235669.72</v>
      </c>
      <c r="P87" s="86"/>
      <c r="Q87" s="90"/>
      <c r="R87" s="90"/>
      <c r="S87" s="59">
        <f>SUM(J87,M87)</f>
        <v>235669.72</v>
      </c>
      <c r="T87" s="85">
        <f>SUM(S87/O87*100)</f>
        <v>100</v>
      </c>
    </row>
    <row r="88" spans="1:20" ht="0.6" hidden="1" customHeight="1" x14ac:dyDescent="0.3">
      <c r="A88" s="7"/>
      <c r="B88" s="9"/>
      <c r="C88" s="9"/>
      <c r="D88" s="9"/>
      <c r="E88" s="9"/>
      <c r="F88" s="31" t="s">
        <v>317</v>
      </c>
      <c r="G88" s="37"/>
      <c r="H88" s="36" t="s">
        <v>318</v>
      </c>
      <c r="I88" s="59">
        <v>0</v>
      </c>
      <c r="J88" s="59"/>
      <c r="K88" s="45"/>
      <c r="L88" s="59"/>
      <c r="M88" s="59"/>
      <c r="N88" s="38"/>
      <c r="O88" s="45">
        <f t="shared" si="41"/>
        <v>0</v>
      </c>
      <c r="P88" s="86"/>
      <c r="Q88" s="90"/>
      <c r="R88" s="90"/>
      <c r="S88" s="59">
        <f>SUM(J88,M88)</f>
        <v>0</v>
      </c>
      <c r="T88" s="85" t="e">
        <f>SUM(S88/O88*100)</f>
        <v>#DIV/0!</v>
      </c>
    </row>
    <row r="89" spans="1:20" ht="30.6" customHeight="1" x14ac:dyDescent="0.3">
      <c r="A89" s="7"/>
      <c r="B89" s="9"/>
      <c r="C89" s="9"/>
      <c r="D89" s="9"/>
      <c r="E89" s="9"/>
      <c r="F89" s="21" t="s">
        <v>533</v>
      </c>
      <c r="G89" s="37"/>
      <c r="H89" s="36" t="s">
        <v>534</v>
      </c>
      <c r="I89" s="59"/>
      <c r="J89" s="59"/>
      <c r="K89" s="45"/>
      <c r="L89" s="59">
        <v>2985095.52</v>
      </c>
      <c r="M89" s="59">
        <v>2985095.52</v>
      </c>
      <c r="N89" s="45">
        <f>SUM(M89/L89*100)</f>
        <v>100</v>
      </c>
      <c r="O89" s="45">
        <f t="shared" si="41"/>
        <v>2985095.52</v>
      </c>
      <c r="P89" s="86"/>
      <c r="Q89" s="90"/>
      <c r="R89" s="90"/>
      <c r="S89" s="59">
        <f t="shared" ref="S89:S90" si="42">SUM(J89,M89)</f>
        <v>2985095.52</v>
      </c>
      <c r="T89" s="85">
        <f t="shared" ref="T89:T90" si="43">SUM(S89/O89*100)</f>
        <v>100</v>
      </c>
    </row>
    <row r="90" spans="1:20" ht="24.6" customHeight="1" x14ac:dyDescent="0.3">
      <c r="A90" s="7"/>
      <c r="B90" s="9"/>
      <c r="C90" s="9"/>
      <c r="D90" s="9"/>
      <c r="E90" s="9"/>
      <c r="F90" s="21" t="s">
        <v>532</v>
      </c>
      <c r="G90" s="37"/>
      <c r="H90" s="36" t="s">
        <v>535</v>
      </c>
      <c r="I90" s="59">
        <v>30152.48</v>
      </c>
      <c r="J90" s="59">
        <v>30152.48</v>
      </c>
      <c r="K90" s="45">
        <f>SUM(J90/I90*100)</f>
        <v>100</v>
      </c>
      <c r="L90" s="59">
        <v>0</v>
      </c>
      <c r="M90" s="59">
        <v>0</v>
      </c>
      <c r="N90" s="38">
        <v>0</v>
      </c>
      <c r="O90" s="45">
        <f t="shared" si="41"/>
        <v>30152.48</v>
      </c>
      <c r="P90" s="86"/>
      <c r="Q90" s="90"/>
      <c r="R90" s="90"/>
      <c r="S90" s="59">
        <f t="shared" si="42"/>
        <v>30152.48</v>
      </c>
      <c r="T90" s="85">
        <f t="shared" si="43"/>
        <v>100</v>
      </c>
    </row>
    <row r="91" spans="1:20" ht="28.2" x14ac:dyDescent="0.3">
      <c r="A91" s="7"/>
      <c r="B91" s="9"/>
      <c r="C91" s="9"/>
      <c r="D91" s="9"/>
      <c r="E91" s="9"/>
      <c r="F91" s="4" t="s">
        <v>175</v>
      </c>
      <c r="G91" s="36" t="s">
        <v>29</v>
      </c>
      <c r="H91" s="37" t="s">
        <v>122</v>
      </c>
      <c r="I91" s="58">
        <f>SUM(I92)</f>
        <v>3993939.91</v>
      </c>
      <c r="J91" s="58">
        <f>SUM(J92)</f>
        <v>3991273.78</v>
      </c>
      <c r="K91" s="45">
        <f>SUM(J91/I91*100)</f>
        <v>99.933245615605657</v>
      </c>
      <c r="L91" s="59">
        <v>0</v>
      </c>
      <c r="M91" s="59">
        <v>0</v>
      </c>
      <c r="N91" s="38">
        <v>0</v>
      </c>
      <c r="O91" s="38">
        <f t="shared" si="41"/>
        <v>3993939.91</v>
      </c>
      <c r="P91" s="86"/>
      <c r="Q91" s="90"/>
      <c r="R91" s="90"/>
      <c r="S91" s="58">
        <f>SUM(J91,M91)</f>
        <v>3991273.78</v>
      </c>
      <c r="T91" s="62">
        <f>SUM(S91/O91*100)</f>
        <v>99.933245615605657</v>
      </c>
    </row>
    <row r="92" spans="1:20" ht="24.6" x14ac:dyDescent="0.3">
      <c r="A92" s="7"/>
      <c r="B92" s="9"/>
      <c r="C92" s="9"/>
      <c r="D92" s="9"/>
      <c r="E92" s="9"/>
      <c r="F92" s="21" t="s">
        <v>50</v>
      </c>
      <c r="G92" s="36" t="s">
        <v>29</v>
      </c>
      <c r="H92" s="36" t="s">
        <v>408</v>
      </c>
      <c r="I92" s="59">
        <v>3993939.91</v>
      </c>
      <c r="J92" s="59">
        <v>3991273.78</v>
      </c>
      <c r="K92" s="45">
        <f>SUM(J92/I92*100)</f>
        <v>99.933245615605657</v>
      </c>
      <c r="L92" s="59">
        <v>0</v>
      </c>
      <c r="M92" s="59">
        <v>0</v>
      </c>
      <c r="N92" s="38">
        <v>0</v>
      </c>
      <c r="O92" s="45">
        <f t="shared" si="41"/>
        <v>3993939.91</v>
      </c>
      <c r="P92" s="86"/>
      <c r="Q92" s="90"/>
      <c r="R92" s="90"/>
      <c r="S92" s="59">
        <f>SUM(J92,M92)</f>
        <v>3991273.78</v>
      </c>
      <c r="T92" s="85">
        <f>SUM(S92/O92*100)</f>
        <v>99.933245615605657</v>
      </c>
    </row>
    <row r="93" spans="1:20" ht="28.2" hidden="1" x14ac:dyDescent="0.3">
      <c r="A93" s="7"/>
      <c r="B93" s="9"/>
      <c r="C93" s="9"/>
      <c r="D93" s="9"/>
      <c r="E93" s="9"/>
      <c r="F93" s="24" t="s">
        <v>86</v>
      </c>
      <c r="G93" s="36" t="s">
        <v>29</v>
      </c>
      <c r="H93" s="36" t="s">
        <v>85</v>
      </c>
      <c r="I93" s="59">
        <f>SUM(I94:I95)</f>
        <v>0</v>
      </c>
      <c r="J93" s="59"/>
      <c r="K93" s="59"/>
      <c r="L93" s="59"/>
      <c r="M93" s="59"/>
      <c r="N93" s="59"/>
      <c r="O93" s="45"/>
      <c r="P93" s="86"/>
      <c r="Q93" s="90"/>
      <c r="R93" s="90"/>
      <c r="S93" s="86"/>
      <c r="T93" s="84"/>
    </row>
    <row r="94" spans="1:20" hidden="1" x14ac:dyDescent="0.3">
      <c r="A94" s="7"/>
      <c r="B94" s="9"/>
      <c r="C94" s="9"/>
      <c r="D94" s="9"/>
      <c r="E94" s="9"/>
      <c r="F94" s="21" t="s">
        <v>66</v>
      </c>
      <c r="G94" s="36" t="s">
        <v>29</v>
      </c>
      <c r="H94" s="36" t="s">
        <v>87</v>
      </c>
      <c r="I94" s="59">
        <v>0</v>
      </c>
      <c r="J94" s="59"/>
      <c r="K94" s="59"/>
      <c r="L94" s="59"/>
      <c r="M94" s="59"/>
      <c r="N94" s="59"/>
      <c r="O94" s="45"/>
      <c r="P94" s="86"/>
      <c r="Q94" s="90"/>
      <c r="R94" s="90"/>
      <c r="S94" s="86"/>
      <c r="T94" s="84"/>
    </row>
    <row r="95" spans="1:20" hidden="1" x14ac:dyDescent="0.3">
      <c r="A95" s="7"/>
      <c r="B95" s="9"/>
      <c r="C95" s="9"/>
      <c r="D95" s="9"/>
      <c r="E95" s="9"/>
      <c r="F95" s="21" t="s">
        <v>67</v>
      </c>
      <c r="G95" s="36" t="s">
        <v>29</v>
      </c>
      <c r="H95" s="36" t="s">
        <v>88</v>
      </c>
      <c r="I95" s="59">
        <v>0</v>
      </c>
      <c r="J95" s="59"/>
      <c r="K95" s="59"/>
      <c r="L95" s="59"/>
      <c r="M95" s="59"/>
      <c r="N95" s="59"/>
      <c r="O95" s="45"/>
      <c r="P95" s="86"/>
      <c r="Q95" s="90"/>
      <c r="R95" s="90"/>
      <c r="S95" s="86"/>
      <c r="T95" s="84"/>
    </row>
    <row r="96" spans="1:20" ht="42" x14ac:dyDescent="0.3">
      <c r="A96" s="11" t="s">
        <v>16</v>
      </c>
      <c r="B96" s="9"/>
      <c r="C96" s="9"/>
      <c r="D96" s="9"/>
      <c r="E96" s="9"/>
      <c r="F96" s="20" t="s">
        <v>292</v>
      </c>
      <c r="G96" s="37" t="s">
        <v>44</v>
      </c>
      <c r="H96" s="37" t="s">
        <v>134</v>
      </c>
      <c r="I96" s="58">
        <f>SUM(I101+I103+I105+I107+I109+I113+I115+I118)</f>
        <v>14095988.319999998</v>
      </c>
      <c r="J96" s="58">
        <f>SUM(J101+J103+J105+J107+J109+J113+J115+J118)</f>
        <v>13663643.209999999</v>
      </c>
      <c r="K96" s="38">
        <f>SUM(J96/I96*100)</f>
        <v>96.932849969898399</v>
      </c>
      <c r="L96" s="58">
        <f>SUM(L101+L103+L105+L107+L109+L113+L115+L118)</f>
        <v>43921728.219999999</v>
      </c>
      <c r="M96" s="58">
        <f>SUM(M101+M103+M105+M107+M109+M113+M115+M118)</f>
        <v>43921684.719999999</v>
      </c>
      <c r="N96" s="38">
        <f t="shared" ref="N96" si="44">SUM(M96/L96*100)</f>
        <v>99.999900960181293</v>
      </c>
      <c r="O96" s="58">
        <f>SUM(O101+O103+O105+O107+O109+O113+O115+O118)</f>
        <v>58017716.540000007</v>
      </c>
      <c r="P96" s="101"/>
      <c r="Q96" s="91"/>
      <c r="R96" s="91"/>
      <c r="S96" s="58">
        <f>SUM(S101+S103+S105+S107+S109+S113+S115+S118)</f>
        <v>57585327.930000007</v>
      </c>
      <c r="T96" s="62">
        <f>SUM(S96/O96*100)</f>
        <v>99.254730044913273</v>
      </c>
    </row>
    <row r="97" spans="1:20" hidden="1" x14ac:dyDescent="0.3">
      <c r="A97" s="11"/>
      <c r="B97" s="9"/>
      <c r="C97" s="9"/>
      <c r="D97" s="9"/>
      <c r="E97" s="9"/>
      <c r="F97" s="15" t="s">
        <v>41</v>
      </c>
      <c r="G97" s="37" t="s">
        <v>33</v>
      </c>
      <c r="H97" s="37" t="s">
        <v>70</v>
      </c>
      <c r="I97" s="58">
        <f>SUM(I98)</f>
        <v>0</v>
      </c>
      <c r="J97" s="58"/>
      <c r="K97" s="58"/>
      <c r="L97" s="58"/>
      <c r="M97" s="58"/>
      <c r="N97" s="58"/>
      <c r="O97" s="38">
        <f>SUM(O98)</f>
        <v>335</v>
      </c>
      <c r="P97" s="86"/>
      <c r="Q97" s="90"/>
      <c r="R97" s="90"/>
      <c r="S97" s="86"/>
      <c r="T97" s="84"/>
    </row>
    <row r="98" spans="1:20" ht="27" hidden="1" x14ac:dyDescent="0.3">
      <c r="A98" s="11"/>
      <c r="B98" s="9"/>
      <c r="C98" s="9"/>
      <c r="D98" s="9"/>
      <c r="E98" s="9"/>
      <c r="F98" s="26" t="s">
        <v>74</v>
      </c>
      <c r="G98" s="37" t="s">
        <v>33</v>
      </c>
      <c r="H98" s="36" t="s">
        <v>75</v>
      </c>
      <c r="I98" s="59">
        <v>0</v>
      </c>
      <c r="J98" s="59"/>
      <c r="K98" s="59"/>
      <c r="L98" s="58"/>
      <c r="M98" s="58"/>
      <c r="N98" s="58"/>
      <c r="O98" s="45">
        <v>335</v>
      </c>
      <c r="P98" s="86"/>
      <c r="Q98" s="90"/>
      <c r="R98" s="90"/>
      <c r="S98" s="86"/>
      <c r="T98" s="84"/>
    </row>
    <row r="99" spans="1:20" ht="36.6" hidden="1" customHeight="1" x14ac:dyDescent="0.3">
      <c r="A99" s="7"/>
      <c r="B99" s="9"/>
      <c r="C99" s="9"/>
      <c r="D99" s="9"/>
      <c r="E99" s="9"/>
      <c r="F99" s="21" t="s">
        <v>80</v>
      </c>
      <c r="G99" s="36" t="s">
        <v>29</v>
      </c>
      <c r="H99" s="36" t="s">
        <v>82</v>
      </c>
      <c r="I99" s="59">
        <v>0</v>
      </c>
      <c r="J99" s="59"/>
      <c r="K99" s="59"/>
      <c r="L99" s="59"/>
      <c r="M99" s="59"/>
      <c r="N99" s="59"/>
      <c r="O99" s="45"/>
      <c r="P99" s="86"/>
      <c r="Q99" s="90"/>
      <c r="R99" s="90"/>
      <c r="S99" s="86"/>
      <c r="T99" s="84"/>
    </row>
    <row r="100" spans="1:20" ht="50.4" hidden="1" customHeight="1" x14ac:dyDescent="0.3">
      <c r="A100" s="7"/>
      <c r="B100" s="9"/>
      <c r="C100" s="9"/>
      <c r="D100" s="9"/>
      <c r="E100" s="9"/>
      <c r="F100" s="21" t="s">
        <v>81</v>
      </c>
      <c r="G100" s="36" t="s">
        <v>29</v>
      </c>
      <c r="H100" s="36" t="s">
        <v>83</v>
      </c>
      <c r="I100" s="59">
        <v>0</v>
      </c>
      <c r="J100" s="59"/>
      <c r="K100" s="59"/>
      <c r="L100" s="59"/>
      <c r="M100" s="59"/>
      <c r="N100" s="59"/>
      <c r="O100" s="45"/>
      <c r="P100" s="86"/>
      <c r="Q100" s="90"/>
      <c r="R100" s="90"/>
      <c r="S100" s="86"/>
      <c r="T100" s="84"/>
    </row>
    <row r="101" spans="1:20" ht="15" customHeight="1" x14ac:dyDescent="0.3">
      <c r="A101" s="7"/>
      <c r="B101" s="9"/>
      <c r="C101" s="9"/>
      <c r="D101" s="9"/>
      <c r="E101" s="9"/>
      <c r="F101" s="34" t="s">
        <v>179</v>
      </c>
      <c r="G101" s="36"/>
      <c r="H101" s="36" t="s">
        <v>320</v>
      </c>
      <c r="I101" s="58">
        <f>SUM(I102)</f>
        <v>1172258.7</v>
      </c>
      <c r="J101" s="58">
        <f>SUM(J102)</f>
        <v>1132235.19</v>
      </c>
      <c r="K101" s="45">
        <f t="shared" ref="K101:K122" si="45">SUM(J101/I101*100)</f>
        <v>96.585778378100329</v>
      </c>
      <c r="L101" s="59">
        <v>0</v>
      </c>
      <c r="M101" s="59">
        <v>0</v>
      </c>
      <c r="N101" s="38">
        <v>0</v>
      </c>
      <c r="O101" s="45">
        <f>SUM(I101,L101)</f>
        <v>1172258.7</v>
      </c>
      <c r="P101" s="86"/>
      <c r="Q101" s="90"/>
      <c r="R101" s="90"/>
      <c r="S101" s="59">
        <f t="shared" ref="S101:S120" si="46">SUM(J101,M101)</f>
        <v>1132235.19</v>
      </c>
      <c r="T101" s="85">
        <f t="shared" ref="T101:T120" si="47">SUM(S101/O101*100)</f>
        <v>96.585778378100329</v>
      </c>
    </row>
    <row r="102" spans="1:20" x14ac:dyDescent="0.3">
      <c r="A102" s="7"/>
      <c r="B102" s="9"/>
      <c r="C102" s="9"/>
      <c r="D102" s="9"/>
      <c r="E102" s="9"/>
      <c r="F102" s="32" t="s">
        <v>91</v>
      </c>
      <c r="G102" s="36" t="s">
        <v>33</v>
      </c>
      <c r="H102" s="36" t="s">
        <v>319</v>
      </c>
      <c r="I102" s="59">
        <v>1172258.7</v>
      </c>
      <c r="J102" s="59">
        <v>1132235.19</v>
      </c>
      <c r="K102" s="45">
        <f t="shared" si="45"/>
        <v>96.585778378100329</v>
      </c>
      <c r="L102" s="59">
        <v>0</v>
      </c>
      <c r="M102" s="59">
        <v>0</v>
      </c>
      <c r="N102" s="38">
        <v>0</v>
      </c>
      <c r="O102" s="45">
        <f>SUM(I102,L102)</f>
        <v>1172258.7</v>
      </c>
      <c r="P102" s="86"/>
      <c r="Q102" s="90"/>
      <c r="R102" s="90"/>
      <c r="S102" s="59">
        <f t="shared" si="46"/>
        <v>1132235.19</v>
      </c>
      <c r="T102" s="85">
        <f t="shared" si="47"/>
        <v>96.585778378100329</v>
      </c>
    </row>
    <row r="103" spans="1:20" ht="27" x14ac:dyDescent="0.3">
      <c r="A103" s="7"/>
      <c r="B103" s="9"/>
      <c r="C103" s="9"/>
      <c r="D103" s="9"/>
      <c r="E103" s="9"/>
      <c r="F103" s="34" t="s">
        <v>180</v>
      </c>
      <c r="G103" s="36"/>
      <c r="H103" s="36" t="s">
        <v>321</v>
      </c>
      <c r="I103" s="58">
        <f>SUM(I104)</f>
        <v>391006.25</v>
      </c>
      <c r="J103" s="58">
        <f>SUM(J104)</f>
        <v>380164.5</v>
      </c>
      <c r="K103" s="45">
        <f t="shared" si="45"/>
        <v>97.227218235002638</v>
      </c>
      <c r="L103" s="59">
        <v>0</v>
      </c>
      <c r="M103" s="59">
        <v>0</v>
      </c>
      <c r="N103" s="38">
        <v>0</v>
      </c>
      <c r="O103" s="45">
        <f>SUM(O104)</f>
        <v>391006.25</v>
      </c>
      <c r="P103" s="86"/>
      <c r="Q103" s="90"/>
      <c r="R103" s="90"/>
      <c r="S103" s="59">
        <f t="shared" si="46"/>
        <v>380164.5</v>
      </c>
      <c r="T103" s="85">
        <f t="shared" si="47"/>
        <v>97.227218235002638</v>
      </c>
    </row>
    <row r="104" spans="1:20" x14ac:dyDescent="0.3">
      <c r="A104" s="7"/>
      <c r="B104" s="9"/>
      <c r="C104" s="9"/>
      <c r="D104" s="9"/>
      <c r="E104" s="9"/>
      <c r="F104" s="32" t="s">
        <v>92</v>
      </c>
      <c r="G104" s="36" t="s">
        <v>33</v>
      </c>
      <c r="H104" s="36" t="s">
        <v>322</v>
      </c>
      <c r="I104" s="59">
        <v>391006.25</v>
      </c>
      <c r="J104" s="59">
        <v>380164.5</v>
      </c>
      <c r="K104" s="45">
        <f t="shared" si="45"/>
        <v>97.227218235002638</v>
      </c>
      <c r="L104" s="59">
        <v>0</v>
      </c>
      <c r="M104" s="59">
        <v>0</v>
      </c>
      <c r="N104" s="38">
        <v>0</v>
      </c>
      <c r="O104" s="45">
        <f t="shared" ref="O104:O112" si="48">SUM(I104,L104)</f>
        <v>391006.25</v>
      </c>
      <c r="P104" s="86"/>
      <c r="Q104" s="90"/>
      <c r="R104" s="90"/>
      <c r="S104" s="59">
        <f>SUM(J104,M104)</f>
        <v>380164.5</v>
      </c>
      <c r="T104" s="85">
        <f t="shared" si="47"/>
        <v>97.227218235002638</v>
      </c>
    </row>
    <row r="105" spans="1:20" ht="27" x14ac:dyDescent="0.3">
      <c r="A105" s="7"/>
      <c r="B105" s="9"/>
      <c r="C105" s="9"/>
      <c r="D105" s="9"/>
      <c r="E105" s="9"/>
      <c r="F105" s="34" t="s">
        <v>222</v>
      </c>
      <c r="G105" s="36"/>
      <c r="H105" s="36" t="s">
        <v>324</v>
      </c>
      <c r="I105" s="58">
        <f>SUM(I106:I106)</f>
        <v>11437019</v>
      </c>
      <c r="J105" s="58">
        <f>SUM(J106:J106)</f>
        <v>11055890.08</v>
      </c>
      <c r="K105" s="45">
        <f t="shared" si="45"/>
        <v>96.667585146094453</v>
      </c>
      <c r="L105" s="59">
        <f>SUM(L106:L106)</f>
        <v>0</v>
      </c>
      <c r="M105" s="59">
        <f>SUM(M106:M106)</f>
        <v>0</v>
      </c>
      <c r="N105" s="45">
        <v>0</v>
      </c>
      <c r="O105" s="59">
        <f>SUM(O106:O106)</f>
        <v>11437019</v>
      </c>
      <c r="P105" s="86"/>
      <c r="Q105" s="90"/>
      <c r="R105" s="90"/>
      <c r="S105" s="59">
        <f>SUM(S106:S106)</f>
        <v>11055890.08</v>
      </c>
      <c r="T105" s="85">
        <f t="shared" si="47"/>
        <v>96.667585146094453</v>
      </c>
    </row>
    <row r="106" spans="1:20" x14ac:dyDescent="0.3">
      <c r="A106" s="7"/>
      <c r="B106" s="9"/>
      <c r="C106" s="9"/>
      <c r="D106" s="9"/>
      <c r="E106" s="9"/>
      <c r="F106" s="32" t="s">
        <v>95</v>
      </c>
      <c r="G106" s="36" t="s">
        <v>33</v>
      </c>
      <c r="H106" s="36" t="s">
        <v>323</v>
      </c>
      <c r="I106" s="59">
        <v>11437019</v>
      </c>
      <c r="J106" s="59">
        <v>11055890.08</v>
      </c>
      <c r="K106" s="45">
        <f t="shared" si="45"/>
        <v>96.667585146094453</v>
      </c>
      <c r="L106" s="59">
        <v>0</v>
      </c>
      <c r="M106" s="59">
        <v>0</v>
      </c>
      <c r="N106" s="38">
        <v>0</v>
      </c>
      <c r="O106" s="45">
        <f t="shared" si="48"/>
        <v>11437019</v>
      </c>
      <c r="P106" s="86"/>
      <c r="Q106" s="90"/>
      <c r="R106" s="90"/>
      <c r="S106" s="59">
        <f t="shared" si="46"/>
        <v>11055890.08</v>
      </c>
      <c r="T106" s="85">
        <f t="shared" si="47"/>
        <v>96.667585146094453</v>
      </c>
    </row>
    <row r="107" spans="1:20" ht="28.2" customHeight="1" x14ac:dyDescent="0.3">
      <c r="A107" s="7"/>
      <c r="B107" s="9"/>
      <c r="C107" s="9"/>
      <c r="D107" s="9"/>
      <c r="E107" s="9"/>
      <c r="F107" s="34" t="s">
        <v>273</v>
      </c>
      <c r="G107" s="36"/>
      <c r="H107" s="36" t="s">
        <v>325</v>
      </c>
      <c r="I107" s="58">
        <f>SUM(I108)</f>
        <v>64000</v>
      </c>
      <c r="J107" s="58">
        <f>SUM(J108)</f>
        <v>64000</v>
      </c>
      <c r="K107" s="45">
        <f t="shared" si="45"/>
        <v>100</v>
      </c>
      <c r="L107" s="59">
        <f>SUM(L108)</f>
        <v>0</v>
      </c>
      <c r="M107" s="58">
        <f>SUM(M108)</f>
        <v>0</v>
      </c>
      <c r="N107" s="45">
        <v>0</v>
      </c>
      <c r="O107" s="59">
        <f>SUM(O108)</f>
        <v>64000</v>
      </c>
      <c r="P107" s="86"/>
      <c r="Q107" s="102"/>
      <c r="R107" s="102"/>
      <c r="S107" s="59">
        <f>SUM(S108)</f>
        <v>64000</v>
      </c>
      <c r="T107" s="85">
        <f t="shared" si="47"/>
        <v>100</v>
      </c>
    </row>
    <row r="108" spans="1:20" ht="25.95" customHeight="1" x14ac:dyDescent="0.3">
      <c r="A108" s="7"/>
      <c r="B108" s="9"/>
      <c r="C108" s="9"/>
      <c r="D108" s="9"/>
      <c r="E108" s="9"/>
      <c r="F108" s="32" t="s">
        <v>327</v>
      </c>
      <c r="G108" s="36"/>
      <c r="H108" s="36" t="s">
        <v>326</v>
      </c>
      <c r="I108" s="59">
        <v>64000</v>
      </c>
      <c r="J108" s="59">
        <v>64000</v>
      </c>
      <c r="K108" s="45">
        <f t="shared" si="45"/>
        <v>100</v>
      </c>
      <c r="L108" s="59"/>
      <c r="M108" s="59"/>
      <c r="N108" s="45">
        <v>0</v>
      </c>
      <c r="O108" s="45">
        <f t="shared" si="48"/>
        <v>64000</v>
      </c>
      <c r="P108" s="86"/>
      <c r="Q108" s="90"/>
      <c r="R108" s="90"/>
      <c r="S108" s="59">
        <f t="shared" ref="S108" si="49">SUM(J108,M108)</f>
        <v>64000</v>
      </c>
      <c r="T108" s="85">
        <f t="shared" ref="T108" si="50">SUM(S108/O108*100)</f>
        <v>100</v>
      </c>
    </row>
    <row r="109" spans="1:20" ht="15.6" customHeight="1" x14ac:dyDescent="0.3">
      <c r="A109" s="7"/>
      <c r="B109" s="9"/>
      <c r="C109" s="9"/>
      <c r="D109" s="9"/>
      <c r="E109" s="9"/>
      <c r="F109" s="34" t="s">
        <v>328</v>
      </c>
      <c r="G109" s="36"/>
      <c r="H109" s="36" t="s">
        <v>329</v>
      </c>
      <c r="I109" s="58">
        <f>SUM(I110:I112)</f>
        <v>1031000</v>
      </c>
      <c r="J109" s="58">
        <f>SUM(J110:J112)</f>
        <v>1030649.07</v>
      </c>
      <c r="K109" s="45">
        <f t="shared" si="45"/>
        <v>99.965962172647906</v>
      </c>
      <c r="L109" s="58">
        <f>SUM(L110:L112)</f>
        <v>43851996</v>
      </c>
      <c r="M109" s="58">
        <f>SUM(M110:M112)</f>
        <v>43851952.5</v>
      </c>
      <c r="N109" s="45">
        <f t="shared" ref="N109:N110" si="51">SUM(M109/L109*100)</f>
        <v>99.999900802690945</v>
      </c>
      <c r="O109" s="58">
        <f>SUM(O110:O112)</f>
        <v>44882996</v>
      </c>
      <c r="P109" s="86"/>
      <c r="Q109" s="90"/>
      <c r="R109" s="90"/>
      <c r="S109" s="58">
        <f>SUM(S110:S112)</f>
        <v>44882601.57</v>
      </c>
      <c r="T109" s="85">
        <f t="shared" si="47"/>
        <v>99.999121203941016</v>
      </c>
    </row>
    <row r="110" spans="1:20" ht="28.95" customHeight="1" x14ac:dyDescent="0.3">
      <c r="A110" s="7"/>
      <c r="B110" s="9"/>
      <c r="C110" s="9"/>
      <c r="D110" s="9"/>
      <c r="E110" s="9"/>
      <c r="F110" s="32" t="s">
        <v>409</v>
      </c>
      <c r="G110" s="36"/>
      <c r="H110" s="36" t="s">
        <v>507</v>
      </c>
      <c r="I110" s="59">
        <v>0</v>
      </c>
      <c r="J110" s="59">
        <v>0</v>
      </c>
      <c r="K110" s="45">
        <v>0</v>
      </c>
      <c r="L110" s="59">
        <v>43851996</v>
      </c>
      <c r="M110" s="59">
        <v>43851952.5</v>
      </c>
      <c r="N110" s="45">
        <f t="shared" si="51"/>
        <v>99.999900802690945</v>
      </c>
      <c r="O110" s="45">
        <f t="shared" ref="O110:O111" si="52">SUM(I110,L110)</f>
        <v>43851996</v>
      </c>
      <c r="P110" s="86"/>
      <c r="Q110" s="90"/>
      <c r="R110" s="90"/>
      <c r="S110" s="59">
        <f t="shared" ref="S110:S111" si="53">SUM(J110,M110)</f>
        <v>43851952.5</v>
      </c>
      <c r="T110" s="85">
        <f t="shared" ref="T110:T111" si="54">SUM(S110/O110*100)</f>
        <v>99.999900802690945</v>
      </c>
    </row>
    <row r="111" spans="1:20" ht="16.2" customHeight="1" x14ac:dyDescent="0.3">
      <c r="A111" s="7"/>
      <c r="B111" s="9"/>
      <c r="C111" s="9"/>
      <c r="D111" s="9"/>
      <c r="E111" s="9"/>
      <c r="F111" s="32" t="s">
        <v>409</v>
      </c>
      <c r="G111" s="36"/>
      <c r="H111" s="36" t="s">
        <v>508</v>
      </c>
      <c r="I111" s="59">
        <v>220361.79</v>
      </c>
      <c r="J111" s="59">
        <v>220361.58</v>
      </c>
      <c r="K111" s="45">
        <f t="shared" si="45"/>
        <v>99.999904702171818</v>
      </c>
      <c r="L111" s="59"/>
      <c r="M111" s="59"/>
      <c r="N111" s="45"/>
      <c r="O111" s="45">
        <f t="shared" si="52"/>
        <v>220361.79</v>
      </c>
      <c r="P111" s="86"/>
      <c r="Q111" s="90"/>
      <c r="R111" s="90"/>
      <c r="S111" s="59">
        <f t="shared" si="53"/>
        <v>220361.58</v>
      </c>
      <c r="T111" s="85">
        <f t="shared" si="54"/>
        <v>99.999904702171818</v>
      </c>
    </row>
    <row r="112" spans="1:20" ht="16.95" customHeight="1" x14ac:dyDescent="0.3">
      <c r="A112" s="7"/>
      <c r="B112" s="9"/>
      <c r="C112" s="9"/>
      <c r="D112" s="9"/>
      <c r="E112" s="9"/>
      <c r="F112" s="32" t="s">
        <v>330</v>
      </c>
      <c r="G112" s="36"/>
      <c r="H112" s="36" t="s">
        <v>331</v>
      </c>
      <c r="I112" s="59">
        <v>810638.21</v>
      </c>
      <c r="J112" s="59">
        <v>810287.49</v>
      </c>
      <c r="K112" s="45">
        <f t="shared" si="45"/>
        <v>99.956735323394156</v>
      </c>
      <c r="L112" s="59"/>
      <c r="M112" s="59"/>
      <c r="N112" s="45">
        <v>0</v>
      </c>
      <c r="O112" s="45">
        <f t="shared" si="48"/>
        <v>810638.21</v>
      </c>
      <c r="P112" s="86"/>
      <c r="Q112" s="90"/>
      <c r="R112" s="90"/>
      <c r="S112" s="59">
        <f t="shared" si="46"/>
        <v>810287.49</v>
      </c>
      <c r="T112" s="85">
        <f t="shared" si="47"/>
        <v>99.956735323394156</v>
      </c>
    </row>
    <row r="113" spans="1:20" ht="51.6" hidden="1" customHeight="1" x14ac:dyDescent="0.3">
      <c r="A113" s="7"/>
      <c r="B113" s="9"/>
      <c r="C113" s="9"/>
      <c r="D113" s="9"/>
      <c r="E113" s="9"/>
      <c r="F113" s="34" t="s">
        <v>332</v>
      </c>
      <c r="G113" s="36"/>
      <c r="H113" s="36" t="s">
        <v>333</v>
      </c>
      <c r="I113" s="58">
        <f>SUM(I114)</f>
        <v>0</v>
      </c>
      <c r="J113" s="58">
        <f>SUM(J114)</f>
        <v>0</v>
      </c>
      <c r="K113" s="45">
        <v>0</v>
      </c>
      <c r="L113" s="59"/>
      <c r="M113" s="59"/>
      <c r="N113" s="45"/>
      <c r="O113" s="45">
        <f t="shared" ref="O113:O115" si="55">SUM(I113,L113)</f>
        <v>0</v>
      </c>
      <c r="P113" s="86"/>
      <c r="Q113" s="90"/>
      <c r="R113" s="90"/>
      <c r="S113" s="59">
        <f t="shared" ref="S113:S116" si="56">SUM(J113,M113)</f>
        <v>0</v>
      </c>
      <c r="T113" s="85">
        <v>0</v>
      </c>
    </row>
    <row r="114" spans="1:20" ht="44.4" hidden="1" customHeight="1" x14ac:dyDescent="0.3">
      <c r="A114" s="7"/>
      <c r="B114" s="9"/>
      <c r="C114" s="9"/>
      <c r="D114" s="9"/>
      <c r="E114" s="9"/>
      <c r="F114" s="32" t="s">
        <v>334</v>
      </c>
      <c r="G114" s="36"/>
      <c r="H114" s="36" t="s">
        <v>335</v>
      </c>
      <c r="I114" s="59">
        <v>0</v>
      </c>
      <c r="J114" s="59">
        <v>0</v>
      </c>
      <c r="K114" s="45">
        <v>0</v>
      </c>
      <c r="L114" s="59"/>
      <c r="M114" s="59"/>
      <c r="N114" s="85">
        <v>0</v>
      </c>
      <c r="O114" s="45">
        <f t="shared" si="55"/>
        <v>0</v>
      </c>
      <c r="P114" s="86"/>
      <c r="Q114" s="90"/>
      <c r="R114" s="90"/>
      <c r="S114" s="59">
        <f t="shared" si="56"/>
        <v>0</v>
      </c>
      <c r="T114" s="85">
        <v>0</v>
      </c>
    </row>
    <row r="115" spans="1:20" ht="25.2" customHeight="1" x14ac:dyDescent="0.3">
      <c r="A115" s="7"/>
      <c r="B115" s="9"/>
      <c r="C115" s="9"/>
      <c r="D115" s="9"/>
      <c r="E115" s="9"/>
      <c r="F115" s="34" t="s">
        <v>400</v>
      </c>
      <c r="G115" s="36"/>
      <c r="H115" s="36" t="s">
        <v>401</v>
      </c>
      <c r="I115" s="58">
        <f>SUM(I116:I117)</f>
        <v>704.37</v>
      </c>
      <c r="J115" s="58">
        <f>SUM(J116:J117)</f>
        <v>704.37</v>
      </c>
      <c r="K115" s="45">
        <f t="shared" si="45"/>
        <v>100</v>
      </c>
      <c r="L115" s="58">
        <f>SUM(L116:L117)</f>
        <v>69732.22</v>
      </c>
      <c r="M115" s="58">
        <f>SUM(M116:M117)</f>
        <v>69732.22</v>
      </c>
      <c r="N115" s="45">
        <f t="shared" ref="N115" si="57">SUM(M115/L115*100)</f>
        <v>100</v>
      </c>
      <c r="O115" s="38">
        <f t="shared" si="55"/>
        <v>70436.59</v>
      </c>
      <c r="P115" s="86"/>
      <c r="Q115" s="90"/>
      <c r="R115" s="90"/>
      <c r="S115" s="58">
        <f t="shared" si="56"/>
        <v>70436.59</v>
      </c>
      <c r="T115" s="85">
        <f t="shared" ref="T115" si="58">SUM(S115/O115*100)</f>
        <v>100</v>
      </c>
    </row>
    <row r="116" spans="1:20" ht="17.399999999999999" customHeight="1" x14ac:dyDescent="0.3">
      <c r="A116" s="7"/>
      <c r="B116" s="9"/>
      <c r="C116" s="9"/>
      <c r="D116" s="9"/>
      <c r="E116" s="9"/>
      <c r="F116" s="32" t="s">
        <v>402</v>
      </c>
      <c r="G116" s="36"/>
      <c r="H116" s="36" t="s">
        <v>410</v>
      </c>
      <c r="I116" s="59">
        <v>704.37</v>
      </c>
      <c r="J116" s="59">
        <v>704.37</v>
      </c>
      <c r="K116" s="45">
        <f t="shared" si="45"/>
        <v>100</v>
      </c>
      <c r="L116" s="59">
        <v>0</v>
      </c>
      <c r="M116" s="59">
        <v>0</v>
      </c>
      <c r="N116" s="45">
        <v>0</v>
      </c>
      <c r="O116" s="45">
        <f t="shared" ref="O116:O119" si="59">SUM(I116,L116)</f>
        <v>704.37</v>
      </c>
      <c r="P116" s="86"/>
      <c r="Q116" s="90"/>
      <c r="R116" s="90"/>
      <c r="S116" s="59">
        <f t="shared" si="56"/>
        <v>704.37</v>
      </c>
      <c r="T116" s="85">
        <f t="shared" ref="T116:T119" si="60">SUM(S116/O116*100)</f>
        <v>100</v>
      </c>
    </row>
    <row r="117" spans="1:20" ht="24.6" customHeight="1" x14ac:dyDescent="0.3">
      <c r="A117" s="7"/>
      <c r="B117" s="9"/>
      <c r="C117" s="9"/>
      <c r="D117" s="9"/>
      <c r="E117" s="9"/>
      <c r="F117" s="32" t="s">
        <v>403</v>
      </c>
      <c r="G117" s="36"/>
      <c r="H117" s="36" t="s">
        <v>404</v>
      </c>
      <c r="I117" s="59">
        <v>0</v>
      </c>
      <c r="J117" s="59">
        <v>0</v>
      </c>
      <c r="K117" s="45">
        <v>0</v>
      </c>
      <c r="L117" s="59">
        <v>69732.22</v>
      </c>
      <c r="M117" s="59">
        <v>69732.22</v>
      </c>
      <c r="N117" s="45">
        <f t="shared" ref="N117" si="61">SUM(M117/L117*100)</f>
        <v>100</v>
      </c>
      <c r="O117" s="45">
        <f t="shared" si="59"/>
        <v>69732.22</v>
      </c>
      <c r="P117" s="86"/>
      <c r="Q117" s="90"/>
      <c r="R117" s="90"/>
      <c r="S117" s="45">
        <f t="shared" ref="S117" si="62">SUM(M117,P117)</f>
        <v>69732.22</v>
      </c>
      <c r="T117" s="85">
        <f t="shared" si="60"/>
        <v>100</v>
      </c>
    </row>
    <row r="118" spans="1:20" ht="43.2" hidden="1" customHeight="1" x14ac:dyDescent="0.3">
      <c r="A118" s="7"/>
      <c r="B118" s="9"/>
      <c r="C118" s="9"/>
      <c r="D118" s="9"/>
      <c r="E118" s="9"/>
      <c r="F118" s="4" t="s">
        <v>499</v>
      </c>
      <c r="G118" s="68"/>
      <c r="H118" s="120" t="s">
        <v>500</v>
      </c>
      <c r="I118" s="58">
        <f>SUM(I119)</f>
        <v>0</v>
      </c>
      <c r="J118" s="58">
        <f>SUM(J119)</f>
        <v>0</v>
      </c>
      <c r="K118" s="45" t="e">
        <f t="shared" si="45"/>
        <v>#DIV/0!</v>
      </c>
      <c r="L118" s="59"/>
      <c r="M118" s="59"/>
      <c r="N118" s="45"/>
      <c r="O118" s="38">
        <f t="shared" si="59"/>
        <v>0</v>
      </c>
      <c r="P118" s="86"/>
      <c r="Q118" s="90"/>
      <c r="R118" s="90"/>
      <c r="S118" s="58">
        <f t="shared" ref="S118:S135" si="63">SUM(J118,M118)</f>
        <v>0</v>
      </c>
      <c r="T118" s="85" t="e">
        <f t="shared" si="60"/>
        <v>#DIV/0!</v>
      </c>
    </row>
    <row r="119" spans="1:20" ht="26.4" hidden="1" customHeight="1" x14ac:dyDescent="0.3">
      <c r="A119" s="7"/>
      <c r="B119" s="9"/>
      <c r="C119" s="9"/>
      <c r="D119" s="9"/>
      <c r="E119" s="9"/>
      <c r="F119" s="31" t="s">
        <v>501</v>
      </c>
      <c r="G119" s="68"/>
      <c r="H119" s="120" t="s">
        <v>502</v>
      </c>
      <c r="I119" s="59">
        <v>0</v>
      </c>
      <c r="J119" s="59">
        <v>0</v>
      </c>
      <c r="K119" s="45" t="e">
        <f t="shared" si="45"/>
        <v>#DIV/0!</v>
      </c>
      <c r="L119" s="59"/>
      <c r="M119" s="59"/>
      <c r="N119" s="45"/>
      <c r="O119" s="45">
        <f t="shared" si="59"/>
        <v>0</v>
      </c>
      <c r="P119" s="86"/>
      <c r="Q119" s="90"/>
      <c r="R119" s="90"/>
      <c r="S119" s="59">
        <f t="shared" si="63"/>
        <v>0</v>
      </c>
      <c r="T119" s="85" t="e">
        <f t="shared" si="60"/>
        <v>#DIV/0!</v>
      </c>
    </row>
    <row r="120" spans="1:20" ht="40.200000000000003" customHeight="1" x14ac:dyDescent="0.3">
      <c r="A120" s="11" t="s">
        <v>17</v>
      </c>
      <c r="B120" s="9"/>
      <c r="C120" s="9"/>
      <c r="D120" s="9"/>
      <c r="E120" s="9"/>
      <c r="F120" s="20" t="s">
        <v>293</v>
      </c>
      <c r="G120" s="37" t="s">
        <v>44</v>
      </c>
      <c r="H120" s="37" t="s">
        <v>135</v>
      </c>
      <c r="I120" s="58">
        <f>SUM(I121,I123)</f>
        <v>1773620.79</v>
      </c>
      <c r="J120" s="58">
        <f>SUM(J121,J123)</f>
        <v>1773620.79</v>
      </c>
      <c r="K120" s="38">
        <f t="shared" si="45"/>
        <v>100</v>
      </c>
      <c r="L120" s="58">
        <f>SUM(L121,L123)</f>
        <v>0</v>
      </c>
      <c r="M120" s="58">
        <f>SUM(M121,M123)</f>
        <v>0</v>
      </c>
      <c r="N120" s="58">
        <f>SUM(N121,N123)</f>
        <v>0</v>
      </c>
      <c r="O120" s="38">
        <f>SUM(I120,L120)</f>
        <v>1773620.79</v>
      </c>
      <c r="P120" s="101"/>
      <c r="Q120" s="91"/>
      <c r="R120" s="91"/>
      <c r="S120" s="58">
        <f t="shared" si="46"/>
        <v>1773620.79</v>
      </c>
      <c r="T120" s="62">
        <f t="shared" si="47"/>
        <v>100</v>
      </c>
    </row>
    <row r="121" spans="1:20" ht="30.6" customHeight="1" x14ac:dyDescent="0.3">
      <c r="A121" s="11"/>
      <c r="B121" s="9"/>
      <c r="C121" s="9"/>
      <c r="D121" s="9"/>
      <c r="E121" s="9"/>
      <c r="F121" s="15" t="s">
        <v>252</v>
      </c>
      <c r="G121" s="37" t="s">
        <v>33</v>
      </c>
      <c r="H121" s="37" t="s">
        <v>336</v>
      </c>
      <c r="I121" s="58">
        <f>SUM(I122)</f>
        <v>89980</v>
      </c>
      <c r="J121" s="58">
        <f>SUM(J122)</f>
        <v>89980</v>
      </c>
      <c r="K121" s="45">
        <f t="shared" si="45"/>
        <v>100</v>
      </c>
      <c r="L121" s="58"/>
      <c r="M121" s="58"/>
      <c r="N121" s="58"/>
      <c r="O121" s="45">
        <f>SUM(O122)</f>
        <v>89980</v>
      </c>
      <c r="P121" s="86"/>
      <c r="Q121" s="90"/>
      <c r="R121" s="90"/>
      <c r="S121" s="59">
        <f t="shared" si="63"/>
        <v>89980</v>
      </c>
      <c r="T121" s="85">
        <f t="shared" ref="T121:T127" si="64">SUM(S121/O121*100)</f>
        <v>100</v>
      </c>
    </row>
    <row r="122" spans="1:20" ht="19.95" customHeight="1" x14ac:dyDescent="0.3">
      <c r="A122" s="11"/>
      <c r="B122" s="9"/>
      <c r="C122" s="9"/>
      <c r="D122" s="9"/>
      <c r="E122" s="9"/>
      <c r="F122" s="5" t="s">
        <v>254</v>
      </c>
      <c r="G122" s="37" t="s">
        <v>33</v>
      </c>
      <c r="H122" s="36" t="s">
        <v>337</v>
      </c>
      <c r="I122" s="59">
        <v>89980</v>
      </c>
      <c r="J122" s="59">
        <v>89980</v>
      </c>
      <c r="K122" s="45">
        <f t="shared" si="45"/>
        <v>100</v>
      </c>
      <c r="L122" s="58"/>
      <c r="M122" s="58"/>
      <c r="N122" s="58"/>
      <c r="O122" s="45">
        <f>SUM(I122)</f>
        <v>89980</v>
      </c>
      <c r="P122" s="86"/>
      <c r="Q122" s="90"/>
      <c r="R122" s="90"/>
      <c r="S122" s="59">
        <f t="shared" si="63"/>
        <v>89980</v>
      </c>
      <c r="T122" s="85">
        <f t="shared" si="64"/>
        <v>100</v>
      </c>
    </row>
    <row r="123" spans="1:20" x14ac:dyDescent="0.3">
      <c r="A123" s="11"/>
      <c r="B123" s="9"/>
      <c r="C123" s="9"/>
      <c r="D123" s="9"/>
      <c r="E123" s="9"/>
      <c r="F123" s="4" t="s">
        <v>294</v>
      </c>
      <c r="G123" s="37" t="s">
        <v>44</v>
      </c>
      <c r="H123" s="37" t="s">
        <v>135</v>
      </c>
      <c r="I123" s="58">
        <f>SUM(I125)</f>
        <v>1683640.79</v>
      </c>
      <c r="J123" s="58">
        <f>SUM(J124)</f>
        <v>1683640.79</v>
      </c>
      <c r="K123" s="38">
        <f>SUM(J123/I123*100)</f>
        <v>100</v>
      </c>
      <c r="L123" s="58">
        <f>SUM(L125)</f>
        <v>0</v>
      </c>
      <c r="M123" s="58">
        <v>0</v>
      </c>
      <c r="N123" s="38">
        <v>0</v>
      </c>
      <c r="O123" s="38">
        <f>SUM(I123,L123)</f>
        <v>1683640.79</v>
      </c>
      <c r="P123" s="101"/>
      <c r="Q123" s="91"/>
      <c r="R123" s="91"/>
      <c r="S123" s="58">
        <f t="shared" si="63"/>
        <v>1683640.79</v>
      </c>
      <c r="T123" s="62">
        <f t="shared" si="64"/>
        <v>100</v>
      </c>
    </row>
    <row r="124" spans="1:20" ht="30.6" customHeight="1" x14ac:dyDescent="0.3">
      <c r="A124" s="11"/>
      <c r="B124" s="9"/>
      <c r="C124" s="9"/>
      <c r="D124" s="9"/>
      <c r="E124" s="9"/>
      <c r="F124" s="48" t="s">
        <v>181</v>
      </c>
      <c r="G124" s="37"/>
      <c r="H124" s="37" t="s">
        <v>253</v>
      </c>
      <c r="I124" s="59">
        <f>SUM(I125)</f>
        <v>1683640.79</v>
      </c>
      <c r="J124" s="59">
        <f>SUM(J125)</f>
        <v>1683640.79</v>
      </c>
      <c r="K124" s="45">
        <f>SUM(J124/I124*100)</f>
        <v>100</v>
      </c>
      <c r="L124" s="58">
        <f>SUM(L125)</f>
        <v>0</v>
      </c>
      <c r="M124" s="58">
        <v>0</v>
      </c>
      <c r="N124" s="38">
        <v>0</v>
      </c>
      <c r="O124" s="45">
        <f>SUM(O125)</f>
        <v>1683640.79</v>
      </c>
      <c r="P124" s="86"/>
      <c r="Q124" s="90"/>
      <c r="R124" s="90"/>
      <c r="S124" s="59">
        <f t="shared" si="63"/>
        <v>1683640.79</v>
      </c>
      <c r="T124" s="85">
        <f t="shared" si="64"/>
        <v>100</v>
      </c>
    </row>
    <row r="125" spans="1:20" ht="25.95" customHeight="1" x14ac:dyDescent="0.3">
      <c r="A125" s="11"/>
      <c r="B125" s="9"/>
      <c r="C125" s="9"/>
      <c r="D125" s="9"/>
      <c r="E125" s="9"/>
      <c r="F125" s="21" t="s">
        <v>68</v>
      </c>
      <c r="G125" s="36" t="s">
        <v>44</v>
      </c>
      <c r="H125" s="36" t="s">
        <v>338</v>
      </c>
      <c r="I125" s="59">
        <v>1683640.79</v>
      </c>
      <c r="J125" s="59">
        <v>1683640.79</v>
      </c>
      <c r="K125" s="45">
        <f>SUM(J125/I125*100)</f>
        <v>100</v>
      </c>
      <c r="L125" s="59">
        <v>0</v>
      </c>
      <c r="M125" s="59">
        <v>0</v>
      </c>
      <c r="N125" s="38">
        <v>0</v>
      </c>
      <c r="O125" s="45">
        <f>SUM(I125,L125)</f>
        <v>1683640.79</v>
      </c>
      <c r="P125" s="86"/>
      <c r="Q125" s="90"/>
      <c r="R125" s="90"/>
      <c r="S125" s="59">
        <f t="shared" si="63"/>
        <v>1683640.79</v>
      </c>
      <c r="T125" s="85">
        <f t="shared" si="64"/>
        <v>100</v>
      </c>
    </row>
    <row r="126" spans="1:20" ht="31.95" customHeight="1" x14ac:dyDescent="0.3">
      <c r="A126" s="11" t="s">
        <v>18</v>
      </c>
      <c r="B126" s="13">
        <v>977</v>
      </c>
      <c r="C126" s="13" t="s">
        <v>39</v>
      </c>
      <c r="D126" s="13"/>
      <c r="E126" s="13"/>
      <c r="F126" s="20" t="s">
        <v>340</v>
      </c>
      <c r="G126" s="37" t="s">
        <v>44</v>
      </c>
      <c r="H126" s="37" t="s">
        <v>136</v>
      </c>
      <c r="I126" s="58">
        <f>SUM(I127+I129+I131+I134)</f>
        <v>199131.45</v>
      </c>
      <c r="J126" s="58">
        <f>SUM(J127+J129+J131+J134)</f>
        <v>199131.45</v>
      </c>
      <c r="K126" s="45">
        <f>SUM(J126/I126*100)</f>
        <v>100</v>
      </c>
      <c r="L126" s="58">
        <v>0</v>
      </c>
      <c r="M126" s="58">
        <v>0</v>
      </c>
      <c r="N126" s="38">
        <v>0</v>
      </c>
      <c r="O126" s="38">
        <f>SUM(I126,L126)</f>
        <v>199131.45</v>
      </c>
      <c r="P126" s="86"/>
      <c r="Q126" s="90"/>
      <c r="R126" s="90"/>
      <c r="S126" s="58">
        <f t="shared" si="63"/>
        <v>199131.45</v>
      </c>
      <c r="T126" s="62">
        <f t="shared" si="64"/>
        <v>100</v>
      </c>
    </row>
    <row r="127" spans="1:20" ht="22.95" customHeight="1" x14ac:dyDescent="0.3">
      <c r="A127" s="11"/>
      <c r="B127" s="13"/>
      <c r="C127" s="13"/>
      <c r="D127" s="13"/>
      <c r="E127" s="13"/>
      <c r="F127" s="49" t="s">
        <v>341</v>
      </c>
      <c r="G127" s="36" t="s">
        <v>33</v>
      </c>
      <c r="H127" s="36" t="s">
        <v>342</v>
      </c>
      <c r="I127" s="59">
        <f>SUM(I128)</f>
        <v>62836.35</v>
      </c>
      <c r="J127" s="59">
        <f>SUM(J128)</f>
        <v>62836.35</v>
      </c>
      <c r="K127" s="45">
        <f>SUM(J127/I127*100)</f>
        <v>100</v>
      </c>
      <c r="L127" s="59">
        <v>0</v>
      </c>
      <c r="M127" s="59">
        <v>0</v>
      </c>
      <c r="N127" s="38">
        <v>0</v>
      </c>
      <c r="O127" s="45">
        <f>SUM(I127,L127)</f>
        <v>62836.35</v>
      </c>
      <c r="P127" s="86"/>
      <c r="Q127" s="90"/>
      <c r="R127" s="90"/>
      <c r="S127" s="59">
        <f t="shared" si="63"/>
        <v>62836.35</v>
      </c>
      <c r="T127" s="85">
        <f t="shared" si="64"/>
        <v>100</v>
      </c>
    </row>
    <row r="128" spans="1:20" ht="18.600000000000001" customHeight="1" x14ac:dyDescent="0.3">
      <c r="A128" s="11"/>
      <c r="B128" s="13"/>
      <c r="C128" s="13"/>
      <c r="D128" s="13"/>
      <c r="E128" s="13"/>
      <c r="F128" s="21" t="s">
        <v>343</v>
      </c>
      <c r="G128" s="36"/>
      <c r="H128" s="36" t="s">
        <v>344</v>
      </c>
      <c r="I128" s="59">
        <v>62836.35</v>
      </c>
      <c r="J128" s="59">
        <v>62836.35</v>
      </c>
      <c r="K128" s="45">
        <f t="shared" ref="K128:K134" si="65">SUM(J128/I128*100)</f>
        <v>100</v>
      </c>
      <c r="L128" s="59">
        <v>0</v>
      </c>
      <c r="M128" s="59"/>
      <c r="N128" s="59"/>
      <c r="O128" s="59">
        <f t="shared" ref="O128" si="66">SUM(F128,I128)</f>
        <v>62836.35</v>
      </c>
      <c r="P128" s="86"/>
      <c r="Q128" s="90"/>
      <c r="R128" s="90"/>
      <c r="S128" s="59">
        <f t="shared" si="63"/>
        <v>62836.35</v>
      </c>
      <c r="T128" s="85">
        <f t="shared" ref="T128:T148" si="67">SUM(S128/O128*100)</f>
        <v>100</v>
      </c>
    </row>
    <row r="129" spans="1:20" ht="33.6" hidden="1" customHeight="1" x14ac:dyDescent="0.3">
      <c r="A129" s="11"/>
      <c r="B129" s="13"/>
      <c r="C129" s="13"/>
      <c r="D129" s="13"/>
      <c r="E129" s="13"/>
      <c r="F129" s="34" t="s">
        <v>345</v>
      </c>
      <c r="G129" s="36"/>
      <c r="H129" s="36" t="s">
        <v>346</v>
      </c>
      <c r="I129" s="59">
        <f>SUM(I130)</f>
        <v>0</v>
      </c>
      <c r="J129" s="59">
        <v>0</v>
      </c>
      <c r="K129" s="45" t="e">
        <f t="shared" si="65"/>
        <v>#DIV/0!</v>
      </c>
      <c r="L129" s="59">
        <v>0</v>
      </c>
      <c r="M129" s="59"/>
      <c r="N129" s="59"/>
      <c r="O129" s="45" t="e">
        <f t="shared" ref="O129:O130" si="68">SUM(I129:L129)</f>
        <v>#DIV/0!</v>
      </c>
      <c r="P129" s="86"/>
      <c r="Q129" s="90"/>
      <c r="R129" s="90"/>
      <c r="S129" s="59">
        <f t="shared" si="63"/>
        <v>0</v>
      </c>
      <c r="T129" s="85" t="e">
        <f t="shared" si="67"/>
        <v>#DIV/0!</v>
      </c>
    </row>
    <row r="130" spans="1:20" ht="23.4" hidden="1" customHeight="1" x14ac:dyDescent="0.3">
      <c r="A130" s="11"/>
      <c r="B130" s="13"/>
      <c r="C130" s="13"/>
      <c r="D130" s="13"/>
      <c r="E130" s="13"/>
      <c r="F130" s="21" t="s">
        <v>347</v>
      </c>
      <c r="G130" s="36"/>
      <c r="H130" s="36" t="s">
        <v>348</v>
      </c>
      <c r="I130" s="59">
        <v>0</v>
      </c>
      <c r="J130" s="59">
        <v>0</v>
      </c>
      <c r="K130" s="45" t="e">
        <f t="shared" si="65"/>
        <v>#DIV/0!</v>
      </c>
      <c r="L130" s="59">
        <v>0</v>
      </c>
      <c r="M130" s="59"/>
      <c r="N130" s="59"/>
      <c r="O130" s="45" t="e">
        <f t="shared" si="68"/>
        <v>#DIV/0!</v>
      </c>
      <c r="P130" s="86"/>
      <c r="Q130" s="90"/>
      <c r="R130" s="90"/>
      <c r="S130" s="59">
        <f t="shared" si="63"/>
        <v>0</v>
      </c>
      <c r="T130" s="85" t="e">
        <f t="shared" si="67"/>
        <v>#DIV/0!</v>
      </c>
    </row>
    <row r="131" spans="1:20" ht="24" customHeight="1" x14ac:dyDescent="0.3">
      <c r="A131" s="11"/>
      <c r="B131" s="13"/>
      <c r="C131" s="13"/>
      <c r="D131" s="13"/>
      <c r="E131" s="13"/>
      <c r="F131" s="34" t="s">
        <v>349</v>
      </c>
      <c r="G131" s="36"/>
      <c r="H131" s="36" t="s">
        <v>351</v>
      </c>
      <c r="I131" s="59">
        <f>SUM(I132:I133)</f>
        <v>136295.1</v>
      </c>
      <c r="J131" s="59">
        <f>SUM(J132:J133)</f>
        <v>136295.1</v>
      </c>
      <c r="K131" s="45">
        <f t="shared" si="65"/>
        <v>100</v>
      </c>
      <c r="L131" s="59"/>
      <c r="M131" s="59"/>
      <c r="N131" s="59"/>
      <c r="O131" s="45">
        <f>SUM(O132:O133)</f>
        <v>136295.1</v>
      </c>
      <c r="P131" s="86"/>
      <c r="Q131" s="90"/>
      <c r="R131" s="90"/>
      <c r="S131" s="59">
        <f t="shared" si="63"/>
        <v>136295.1</v>
      </c>
      <c r="T131" s="85">
        <f t="shared" si="67"/>
        <v>100</v>
      </c>
    </row>
    <row r="132" spans="1:20" ht="0.6" hidden="1" customHeight="1" x14ac:dyDescent="0.3">
      <c r="A132" s="11"/>
      <c r="B132" s="13"/>
      <c r="C132" s="13"/>
      <c r="D132" s="13"/>
      <c r="E132" s="13"/>
      <c r="F132" s="21" t="s">
        <v>350</v>
      </c>
      <c r="G132" s="36"/>
      <c r="H132" s="36" t="s">
        <v>352</v>
      </c>
      <c r="I132" s="59">
        <v>0</v>
      </c>
      <c r="J132" s="59">
        <v>0</v>
      </c>
      <c r="K132" s="45" t="e">
        <f t="shared" si="65"/>
        <v>#DIV/0!</v>
      </c>
      <c r="L132" s="59"/>
      <c r="M132" s="59"/>
      <c r="N132" s="59"/>
      <c r="O132" s="45">
        <f>SUM(I132)</f>
        <v>0</v>
      </c>
      <c r="P132" s="86"/>
      <c r="Q132" s="90"/>
      <c r="R132" s="90"/>
      <c r="S132" s="59">
        <f t="shared" si="63"/>
        <v>0</v>
      </c>
      <c r="T132" s="85" t="e">
        <f t="shared" si="67"/>
        <v>#DIV/0!</v>
      </c>
    </row>
    <row r="133" spans="1:20" ht="21.6" customHeight="1" x14ac:dyDescent="0.3">
      <c r="A133" s="11"/>
      <c r="B133" s="13"/>
      <c r="C133" s="13"/>
      <c r="D133" s="13"/>
      <c r="E133" s="13"/>
      <c r="F133" s="21" t="s">
        <v>427</v>
      </c>
      <c r="G133" s="36"/>
      <c r="H133" s="36" t="s">
        <v>428</v>
      </c>
      <c r="I133" s="59">
        <v>136295.1</v>
      </c>
      <c r="J133" s="59">
        <v>136295.1</v>
      </c>
      <c r="K133" s="45">
        <f t="shared" si="65"/>
        <v>100</v>
      </c>
      <c r="L133" s="59"/>
      <c r="M133" s="59"/>
      <c r="N133" s="59"/>
      <c r="O133" s="45">
        <f>SUM(I133)</f>
        <v>136295.1</v>
      </c>
      <c r="P133" s="86"/>
      <c r="Q133" s="90"/>
      <c r="R133" s="90"/>
      <c r="S133" s="59">
        <f t="shared" si="63"/>
        <v>136295.1</v>
      </c>
      <c r="T133" s="85">
        <f t="shared" si="67"/>
        <v>100</v>
      </c>
    </row>
    <row r="134" spans="1:20" ht="40.950000000000003" hidden="1" customHeight="1" x14ac:dyDescent="0.3">
      <c r="A134" s="11"/>
      <c r="B134" s="13"/>
      <c r="C134" s="13"/>
      <c r="D134" s="13"/>
      <c r="E134" s="13"/>
      <c r="F134" s="103" t="s">
        <v>353</v>
      </c>
      <c r="G134" s="36"/>
      <c r="H134" s="36" t="s">
        <v>356</v>
      </c>
      <c r="I134" s="59">
        <f>SUM(I135)</f>
        <v>0</v>
      </c>
      <c r="J134" s="59">
        <f>SUM(J135)</f>
        <v>0</v>
      </c>
      <c r="K134" s="45" t="e">
        <f t="shared" si="65"/>
        <v>#DIV/0!</v>
      </c>
      <c r="L134" s="59"/>
      <c r="M134" s="59"/>
      <c r="N134" s="59"/>
      <c r="O134" s="45">
        <f>SUM(O135)</f>
        <v>0</v>
      </c>
      <c r="P134" s="86"/>
      <c r="Q134" s="90"/>
      <c r="R134" s="90"/>
      <c r="S134" s="59">
        <f t="shared" si="63"/>
        <v>0</v>
      </c>
      <c r="T134" s="85" t="e">
        <f t="shared" si="67"/>
        <v>#DIV/0!</v>
      </c>
    </row>
    <row r="135" spans="1:20" ht="38.4" hidden="1" customHeight="1" x14ac:dyDescent="0.3">
      <c r="A135" s="11"/>
      <c r="B135" s="13"/>
      <c r="C135" s="13"/>
      <c r="D135" s="13"/>
      <c r="E135" s="13"/>
      <c r="F135" s="21" t="s">
        <v>354</v>
      </c>
      <c r="G135" s="36"/>
      <c r="H135" s="36" t="s">
        <v>355</v>
      </c>
      <c r="I135" s="59">
        <v>0</v>
      </c>
      <c r="J135" s="59">
        <v>0</v>
      </c>
      <c r="K135" s="45" t="e">
        <f>SUM(J135/I135*100)</f>
        <v>#DIV/0!</v>
      </c>
      <c r="L135" s="59">
        <v>0</v>
      </c>
      <c r="M135" s="59">
        <v>0</v>
      </c>
      <c r="N135" s="38">
        <v>0</v>
      </c>
      <c r="O135" s="45">
        <f>SUM(I135,L135)</f>
        <v>0</v>
      </c>
      <c r="P135" s="86"/>
      <c r="Q135" s="90"/>
      <c r="R135" s="90"/>
      <c r="S135" s="59">
        <f t="shared" si="63"/>
        <v>0</v>
      </c>
      <c r="T135" s="85" t="e">
        <f t="shared" si="67"/>
        <v>#DIV/0!</v>
      </c>
    </row>
    <row r="136" spans="1:20" ht="31.2" customHeight="1" x14ac:dyDescent="0.3">
      <c r="A136" s="11" t="s">
        <v>19</v>
      </c>
      <c r="B136" s="13" t="s">
        <v>29</v>
      </c>
      <c r="C136" s="13" t="s">
        <v>35</v>
      </c>
      <c r="D136" s="13"/>
      <c r="E136" s="13"/>
      <c r="F136" s="20" t="s">
        <v>295</v>
      </c>
      <c r="G136" s="37" t="s">
        <v>44</v>
      </c>
      <c r="H136" s="37" t="s">
        <v>137</v>
      </c>
      <c r="I136" s="58">
        <f>SUM(I137)</f>
        <v>1854218.1099999999</v>
      </c>
      <c r="J136" s="58">
        <f>SUM(J137)</f>
        <v>1854218.1099999999</v>
      </c>
      <c r="K136" s="38">
        <f>SUM(J136/I136*100)</f>
        <v>100</v>
      </c>
      <c r="L136" s="58">
        <f>SUM(L137)</f>
        <v>0</v>
      </c>
      <c r="M136" s="58">
        <f>SUM(M137)</f>
        <v>0</v>
      </c>
      <c r="N136" s="38">
        <v>0</v>
      </c>
      <c r="O136" s="38">
        <f>SUM(O137)</f>
        <v>1854218.1099999999</v>
      </c>
      <c r="P136" s="86"/>
      <c r="Q136" s="90"/>
      <c r="R136" s="90"/>
      <c r="S136" s="58">
        <f t="shared" ref="S136:S148" si="69">SUM(J136,M136)</f>
        <v>1854218.1099999999</v>
      </c>
      <c r="T136" s="62">
        <f t="shared" si="67"/>
        <v>100</v>
      </c>
    </row>
    <row r="137" spans="1:20" ht="16.95" customHeight="1" x14ac:dyDescent="0.3">
      <c r="A137" s="11"/>
      <c r="B137" s="13"/>
      <c r="C137" s="13"/>
      <c r="D137" s="13"/>
      <c r="E137" s="13"/>
      <c r="F137" s="41" t="s">
        <v>182</v>
      </c>
      <c r="G137" s="36" t="s">
        <v>28</v>
      </c>
      <c r="H137" s="36" t="s">
        <v>339</v>
      </c>
      <c r="I137" s="59">
        <f>SUM(I138:I148)</f>
        <v>1854218.1099999999</v>
      </c>
      <c r="J137" s="59">
        <f>SUM(J138:J148)</f>
        <v>1854218.1099999999</v>
      </c>
      <c r="K137" s="45">
        <f>SUM(J137/I137*100)</f>
        <v>100</v>
      </c>
      <c r="L137" s="59">
        <f>SUM(L138:L148)</f>
        <v>0</v>
      </c>
      <c r="M137" s="59">
        <f>SUM(M138:M148)</f>
        <v>0</v>
      </c>
      <c r="N137" s="45">
        <v>0</v>
      </c>
      <c r="O137" s="59">
        <f>SUM(O138:O148)</f>
        <v>1854218.1099999999</v>
      </c>
      <c r="P137" s="86"/>
      <c r="Q137" s="90"/>
      <c r="R137" s="90"/>
      <c r="S137" s="59">
        <f>SUM(S138:S148)</f>
        <v>1854218.1099999999</v>
      </c>
      <c r="T137" s="85">
        <f t="shared" si="67"/>
        <v>100</v>
      </c>
    </row>
    <row r="138" spans="1:20" ht="16.95" customHeight="1" thickBot="1" x14ac:dyDescent="0.35">
      <c r="A138" s="11"/>
      <c r="B138" s="13"/>
      <c r="C138" s="13"/>
      <c r="D138" s="13"/>
      <c r="E138" s="13"/>
      <c r="F138" s="21" t="s">
        <v>65</v>
      </c>
      <c r="G138" s="36" t="s">
        <v>28</v>
      </c>
      <c r="H138" s="36" t="s">
        <v>357</v>
      </c>
      <c r="I138" s="59">
        <v>720215.84</v>
      </c>
      <c r="J138" s="59">
        <v>720215.84</v>
      </c>
      <c r="K138" s="45">
        <f>SUM(J138/I138*100)</f>
        <v>100</v>
      </c>
      <c r="L138" s="59">
        <v>0</v>
      </c>
      <c r="M138" s="59">
        <v>0</v>
      </c>
      <c r="N138" s="38">
        <v>0</v>
      </c>
      <c r="O138" s="45">
        <f t="shared" ref="O138:O148" si="70">SUM(I138,L138)</f>
        <v>720215.84</v>
      </c>
      <c r="P138" s="86"/>
      <c r="Q138" s="90"/>
      <c r="R138" s="90"/>
      <c r="S138" s="59">
        <f t="shared" si="69"/>
        <v>720215.84</v>
      </c>
      <c r="T138" s="85">
        <f t="shared" si="67"/>
        <v>100</v>
      </c>
    </row>
    <row r="139" spans="1:20" ht="0.6" hidden="1" customHeight="1" thickBot="1" x14ac:dyDescent="0.35">
      <c r="A139" s="11"/>
      <c r="B139" s="13"/>
      <c r="C139" s="13"/>
      <c r="D139" s="13"/>
      <c r="E139" s="13"/>
      <c r="F139" s="118" t="s">
        <v>480</v>
      </c>
      <c r="G139" s="36"/>
      <c r="H139" s="36" t="s">
        <v>485</v>
      </c>
      <c r="I139" s="59">
        <v>0</v>
      </c>
      <c r="J139" s="59">
        <v>0</v>
      </c>
      <c r="K139" s="45" t="e">
        <f t="shared" ref="K139:K148" si="71">SUM(J139/I139*100)</f>
        <v>#DIV/0!</v>
      </c>
      <c r="L139" s="59"/>
      <c r="M139" s="59"/>
      <c r="N139" s="38"/>
      <c r="O139" s="45">
        <f t="shared" si="70"/>
        <v>0</v>
      </c>
      <c r="P139" s="86"/>
      <c r="Q139" s="90"/>
      <c r="R139" s="90"/>
      <c r="S139" s="59">
        <f t="shared" si="69"/>
        <v>0</v>
      </c>
      <c r="T139" s="85" t="e">
        <f t="shared" si="67"/>
        <v>#DIV/0!</v>
      </c>
    </row>
    <row r="140" spans="1:20" ht="54.6" hidden="1" customHeight="1" thickBot="1" x14ac:dyDescent="0.35">
      <c r="A140" s="11"/>
      <c r="B140" s="13"/>
      <c r="C140" s="13"/>
      <c r="D140" s="13"/>
      <c r="E140" s="13"/>
      <c r="F140" s="118" t="s">
        <v>481</v>
      </c>
      <c r="G140" s="36"/>
      <c r="H140" s="36" t="s">
        <v>486</v>
      </c>
      <c r="I140" s="59">
        <v>0</v>
      </c>
      <c r="J140" s="59">
        <v>0</v>
      </c>
      <c r="K140" s="45" t="e">
        <f t="shared" si="71"/>
        <v>#DIV/0!</v>
      </c>
      <c r="L140" s="59"/>
      <c r="M140" s="59"/>
      <c r="N140" s="38"/>
      <c r="O140" s="45">
        <f t="shared" si="70"/>
        <v>0</v>
      </c>
      <c r="P140" s="86"/>
      <c r="Q140" s="90"/>
      <c r="R140" s="90"/>
      <c r="S140" s="59">
        <f t="shared" si="69"/>
        <v>0</v>
      </c>
      <c r="T140" s="85" t="e">
        <f t="shared" si="67"/>
        <v>#DIV/0!</v>
      </c>
    </row>
    <row r="141" spans="1:20" ht="0.6" hidden="1" customHeight="1" thickBot="1" x14ac:dyDescent="0.35">
      <c r="A141" s="11"/>
      <c r="B141" s="13"/>
      <c r="C141" s="13"/>
      <c r="D141" s="13"/>
      <c r="E141" s="13"/>
      <c r="F141" s="119" t="s">
        <v>482</v>
      </c>
      <c r="G141" s="36"/>
      <c r="H141" s="36" t="s">
        <v>487</v>
      </c>
      <c r="I141" s="59">
        <v>0</v>
      </c>
      <c r="J141" s="59">
        <v>0</v>
      </c>
      <c r="K141" s="45" t="e">
        <f t="shared" si="71"/>
        <v>#DIV/0!</v>
      </c>
      <c r="L141" s="59"/>
      <c r="M141" s="59"/>
      <c r="N141" s="38"/>
      <c r="O141" s="45">
        <f t="shared" si="70"/>
        <v>0</v>
      </c>
      <c r="P141" s="86"/>
      <c r="Q141" s="90"/>
      <c r="R141" s="90"/>
      <c r="S141" s="59">
        <f t="shared" si="69"/>
        <v>0</v>
      </c>
      <c r="T141" s="85" t="e">
        <f t="shared" si="67"/>
        <v>#DIV/0!</v>
      </c>
    </row>
    <row r="142" spans="1:20" ht="51" customHeight="1" thickBot="1" x14ac:dyDescent="0.35">
      <c r="A142" s="11"/>
      <c r="B142" s="13"/>
      <c r="C142" s="13"/>
      <c r="D142" s="13"/>
      <c r="E142" s="13"/>
      <c r="F142" s="118" t="s">
        <v>483</v>
      </c>
      <c r="G142" s="36"/>
      <c r="H142" s="36" t="s">
        <v>488</v>
      </c>
      <c r="I142" s="59">
        <v>150000</v>
      </c>
      <c r="J142" s="59">
        <v>150000</v>
      </c>
      <c r="K142" s="45">
        <f t="shared" si="71"/>
        <v>100</v>
      </c>
      <c r="L142" s="59"/>
      <c r="M142" s="59"/>
      <c r="N142" s="38"/>
      <c r="O142" s="45">
        <f t="shared" si="70"/>
        <v>150000</v>
      </c>
      <c r="P142" s="86"/>
      <c r="Q142" s="90"/>
      <c r="R142" s="90"/>
      <c r="S142" s="59">
        <f t="shared" si="69"/>
        <v>150000</v>
      </c>
      <c r="T142" s="85">
        <f t="shared" si="67"/>
        <v>100</v>
      </c>
    </row>
    <row r="143" spans="1:20" ht="23.4" hidden="1" customHeight="1" thickBot="1" x14ac:dyDescent="0.35">
      <c r="A143" s="11"/>
      <c r="B143" s="13"/>
      <c r="C143" s="13"/>
      <c r="D143" s="13"/>
      <c r="E143" s="13"/>
      <c r="F143" s="52" t="s">
        <v>510</v>
      </c>
      <c r="G143" s="36"/>
      <c r="H143" s="36" t="s">
        <v>509</v>
      </c>
      <c r="I143" s="59">
        <v>0</v>
      </c>
      <c r="J143" s="59">
        <v>0</v>
      </c>
      <c r="K143" s="45">
        <v>0</v>
      </c>
      <c r="L143" s="59"/>
      <c r="M143" s="59"/>
      <c r="N143" s="38"/>
      <c r="O143" s="45">
        <f t="shared" si="70"/>
        <v>0</v>
      </c>
      <c r="P143" s="86"/>
      <c r="Q143" s="90"/>
      <c r="R143" s="90"/>
      <c r="S143" s="59">
        <f t="shared" si="69"/>
        <v>0</v>
      </c>
      <c r="T143" s="85" t="e">
        <f t="shared" si="67"/>
        <v>#DIV/0!</v>
      </c>
    </row>
    <row r="144" spans="1:20" ht="34.950000000000003" customHeight="1" thickBot="1" x14ac:dyDescent="0.35">
      <c r="A144" s="11"/>
      <c r="B144" s="13"/>
      <c r="C144" s="13"/>
      <c r="D144" s="13"/>
      <c r="E144" s="13"/>
      <c r="F144" s="52" t="s">
        <v>484</v>
      </c>
      <c r="G144" s="36"/>
      <c r="H144" s="36" t="s">
        <v>489</v>
      </c>
      <c r="I144" s="59">
        <v>23552</v>
      </c>
      <c r="J144" s="59">
        <v>23552</v>
      </c>
      <c r="K144" s="45">
        <f t="shared" si="71"/>
        <v>100</v>
      </c>
      <c r="L144" s="59"/>
      <c r="M144" s="59"/>
      <c r="N144" s="38"/>
      <c r="O144" s="45">
        <f t="shared" si="70"/>
        <v>23552</v>
      </c>
      <c r="P144" s="86"/>
      <c r="Q144" s="90"/>
      <c r="R144" s="90"/>
      <c r="S144" s="59">
        <f t="shared" si="69"/>
        <v>23552</v>
      </c>
      <c r="T144" s="85">
        <f t="shared" si="67"/>
        <v>100</v>
      </c>
    </row>
    <row r="145" spans="1:20" ht="29.4" customHeight="1" thickBot="1" x14ac:dyDescent="0.35">
      <c r="A145" s="11"/>
      <c r="B145" s="13"/>
      <c r="C145" s="13"/>
      <c r="D145" s="13"/>
      <c r="E145" s="13"/>
      <c r="F145" s="52" t="s">
        <v>554</v>
      </c>
      <c r="G145" s="36"/>
      <c r="H145" s="36" t="s">
        <v>511</v>
      </c>
      <c r="I145" s="59">
        <v>78990</v>
      </c>
      <c r="J145" s="59">
        <v>78990</v>
      </c>
      <c r="K145" s="45">
        <f t="shared" si="71"/>
        <v>100</v>
      </c>
      <c r="L145" s="59"/>
      <c r="M145" s="59"/>
      <c r="N145" s="38"/>
      <c r="O145" s="45">
        <f t="shared" si="70"/>
        <v>78990</v>
      </c>
      <c r="P145" s="86"/>
      <c r="Q145" s="90"/>
      <c r="R145" s="90"/>
      <c r="S145" s="59">
        <f t="shared" si="69"/>
        <v>78990</v>
      </c>
      <c r="T145" s="85">
        <f t="shared" si="67"/>
        <v>100</v>
      </c>
    </row>
    <row r="146" spans="1:20" ht="19.2" customHeight="1" x14ac:dyDescent="0.3">
      <c r="A146" s="11"/>
      <c r="B146" s="13"/>
      <c r="C146" s="13"/>
      <c r="D146" s="13"/>
      <c r="E146" s="13"/>
      <c r="F146" s="21" t="s">
        <v>536</v>
      </c>
      <c r="G146" s="36"/>
      <c r="H146" s="36" t="s">
        <v>537</v>
      </c>
      <c r="I146" s="59">
        <v>881460.27</v>
      </c>
      <c r="J146" s="59">
        <v>881460.27</v>
      </c>
      <c r="K146" s="45">
        <f t="shared" si="71"/>
        <v>100</v>
      </c>
      <c r="L146" s="59">
        <v>0</v>
      </c>
      <c r="M146" s="59">
        <v>0</v>
      </c>
      <c r="N146" s="45">
        <v>0</v>
      </c>
      <c r="O146" s="45">
        <f t="shared" si="70"/>
        <v>881460.27</v>
      </c>
      <c r="P146" s="86"/>
      <c r="Q146" s="90"/>
      <c r="R146" s="90"/>
      <c r="S146" s="59">
        <f t="shared" si="69"/>
        <v>881460.27</v>
      </c>
      <c r="T146" s="85">
        <f t="shared" si="67"/>
        <v>100</v>
      </c>
    </row>
    <row r="147" spans="1:20" ht="9" hidden="1" customHeight="1" x14ac:dyDescent="0.3">
      <c r="A147" s="11"/>
      <c r="B147" s="13"/>
      <c r="C147" s="13"/>
      <c r="D147" s="13"/>
      <c r="E147" s="13"/>
      <c r="F147" s="21"/>
      <c r="G147" s="36"/>
      <c r="H147" s="36"/>
      <c r="I147" s="59">
        <v>0</v>
      </c>
      <c r="J147" s="59">
        <v>0</v>
      </c>
      <c r="K147" s="45">
        <v>0</v>
      </c>
      <c r="L147" s="59">
        <v>0</v>
      </c>
      <c r="M147" s="59">
        <v>0</v>
      </c>
      <c r="N147" s="45" t="e">
        <f t="shared" ref="N147" si="72">SUM(M147/L147*100)</f>
        <v>#DIV/0!</v>
      </c>
      <c r="O147" s="45">
        <f t="shared" si="70"/>
        <v>0</v>
      </c>
      <c r="P147" s="86"/>
      <c r="Q147" s="90"/>
      <c r="R147" s="90"/>
      <c r="S147" s="59">
        <f t="shared" si="69"/>
        <v>0</v>
      </c>
      <c r="T147" s="85" t="e">
        <f t="shared" si="67"/>
        <v>#DIV/0!</v>
      </c>
    </row>
    <row r="148" spans="1:20" ht="12.6" hidden="1" customHeight="1" x14ac:dyDescent="0.3">
      <c r="A148" s="11"/>
      <c r="B148" s="13"/>
      <c r="C148" s="13"/>
      <c r="D148" s="13"/>
      <c r="E148" s="13"/>
      <c r="F148" s="21"/>
      <c r="G148" s="36"/>
      <c r="H148" s="36"/>
      <c r="I148" s="59">
        <v>0</v>
      </c>
      <c r="J148" s="59">
        <v>0</v>
      </c>
      <c r="K148" s="45" t="e">
        <f t="shared" si="71"/>
        <v>#DIV/0!</v>
      </c>
      <c r="L148" s="59">
        <v>0</v>
      </c>
      <c r="M148" s="59">
        <v>0</v>
      </c>
      <c r="N148" s="38">
        <v>0</v>
      </c>
      <c r="O148" s="45">
        <f t="shared" si="70"/>
        <v>0</v>
      </c>
      <c r="P148" s="86"/>
      <c r="Q148" s="90"/>
      <c r="R148" s="90"/>
      <c r="S148" s="59">
        <f t="shared" si="69"/>
        <v>0</v>
      </c>
      <c r="T148" s="85" t="e">
        <f t="shared" si="67"/>
        <v>#DIV/0!</v>
      </c>
    </row>
    <row r="149" spans="1:20" ht="30.6" customHeight="1" x14ac:dyDescent="0.3">
      <c r="A149" s="11" t="s">
        <v>20</v>
      </c>
      <c r="B149" s="13"/>
      <c r="C149" s="13"/>
      <c r="D149" s="13"/>
      <c r="E149" s="13"/>
      <c r="F149" s="20" t="s">
        <v>296</v>
      </c>
      <c r="G149" s="37" t="s">
        <v>44</v>
      </c>
      <c r="H149" s="37" t="s">
        <v>138</v>
      </c>
      <c r="I149" s="58">
        <f>SUM(I150,I152,I154,I158,I160)</f>
        <v>11000000</v>
      </c>
      <c r="J149" s="58">
        <f>SUM(J150,J152,J154,J158,J160)</f>
        <v>5422705.7400000002</v>
      </c>
      <c r="K149" s="38">
        <f t="shared" ref="K149:K170" si="73">SUM(J149/I149*100)</f>
        <v>49.297324909090911</v>
      </c>
      <c r="L149" s="58">
        <f>SUM(L150,L152,L154)</f>
        <v>10000000</v>
      </c>
      <c r="M149" s="58">
        <f>SUM(M150,M152,M154)</f>
        <v>10000000</v>
      </c>
      <c r="N149" s="38">
        <f>SUM(M149/L149*100)</f>
        <v>100</v>
      </c>
      <c r="O149" s="58">
        <f>SUM(O150,O152,O154,O158,O160)</f>
        <v>21000000</v>
      </c>
      <c r="P149" s="86"/>
      <c r="Q149" s="90"/>
      <c r="R149" s="90"/>
      <c r="S149" s="58">
        <f>SUM(S150,S152,S154,S158,S160)</f>
        <v>15422705.739999998</v>
      </c>
      <c r="T149" s="62">
        <f t="shared" ref="T149:T170" si="74">SUM(S149/O149*100)</f>
        <v>73.441455904761895</v>
      </c>
    </row>
    <row r="150" spans="1:20" x14ac:dyDescent="0.3">
      <c r="A150" s="11"/>
      <c r="B150" s="13"/>
      <c r="C150" s="13"/>
      <c r="D150" s="13"/>
      <c r="E150" s="13"/>
      <c r="F150" s="49" t="s">
        <v>183</v>
      </c>
      <c r="G150" s="37" t="s">
        <v>33</v>
      </c>
      <c r="H150" s="36" t="s">
        <v>358</v>
      </c>
      <c r="I150" s="59">
        <f>SUM(I151)</f>
        <v>10486805.48</v>
      </c>
      <c r="J150" s="59">
        <f>SUM(J151)</f>
        <v>4909511.22</v>
      </c>
      <c r="K150" s="45">
        <f t="shared" si="73"/>
        <v>46.816079781046909</v>
      </c>
      <c r="L150" s="59">
        <v>0</v>
      </c>
      <c r="M150" s="59">
        <v>0</v>
      </c>
      <c r="N150" s="38">
        <v>0</v>
      </c>
      <c r="O150" s="45">
        <f t="shared" ref="O150:O169" si="75">SUM(I150,L150)</f>
        <v>10486805.48</v>
      </c>
      <c r="P150" s="86"/>
      <c r="Q150" s="90"/>
      <c r="R150" s="90"/>
      <c r="S150" s="59">
        <f t="shared" ref="S150:S169" si="76">SUM(J150,M150)</f>
        <v>4909511.22</v>
      </c>
      <c r="T150" s="85">
        <f t="shared" si="74"/>
        <v>46.816079781046909</v>
      </c>
    </row>
    <row r="151" spans="1:20" ht="15" customHeight="1" x14ac:dyDescent="0.3">
      <c r="A151" s="7" t="s">
        <v>22</v>
      </c>
      <c r="B151" s="9" t="s">
        <v>33</v>
      </c>
      <c r="C151" s="9" t="s">
        <v>36</v>
      </c>
      <c r="D151" s="9"/>
      <c r="E151" s="9"/>
      <c r="F151" s="26" t="s">
        <v>259</v>
      </c>
      <c r="G151" s="36" t="s">
        <v>33</v>
      </c>
      <c r="H151" s="36" t="s">
        <v>359</v>
      </c>
      <c r="I151" s="59">
        <v>10486805.48</v>
      </c>
      <c r="J151" s="59">
        <v>4909511.22</v>
      </c>
      <c r="K151" s="45">
        <f t="shared" si="73"/>
        <v>46.816079781046909</v>
      </c>
      <c r="L151" s="59">
        <v>0</v>
      </c>
      <c r="M151" s="59">
        <v>0</v>
      </c>
      <c r="N151" s="38">
        <v>0</v>
      </c>
      <c r="O151" s="45">
        <f t="shared" si="75"/>
        <v>10486805.48</v>
      </c>
      <c r="P151" s="86"/>
      <c r="Q151" s="90"/>
      <c r="R151" s="90"/>
      <c r="S151" s="59">
        <f t="shared" si="76"/>
        <v>4909511.22</v>
      </c>
      <c r="T151" s="85">
        <f t="shared" si="74"/>
        <v>46.816079781046909</v>
      </c>
    </row>
    <row r="152" spans="1:20" ht="16.95" customHeight="1" x14ac:dyDescent="0.3">
      <c r="A152" s="7"/>
      <c r="B152" s="9"/>
      <c r="C152" s="9"/>
      <c r="D152" s="9"/>
      <c r="E152" s="9"/>
      <c r="F152" s="41" t="s">
        <v>184</v>
      </c>
      <c r="G152" s="36" t="s">
        <v>33</v>
      </c>
      <c r="H152" s="36" t="s">
        <v>360</v>
      </c>
      <c r="I152" s="59">
        <f>SUM(I153)</f>
        <v>76082.899999999994</v>
      </c>
      <c r="J152" s="59">
        <f>SUM(J153)</f>
        <v>76082.899999999994</v>
      </c>
      <c r="K152" s="45">
        <f t="shared" si="73"/>
        <v>100</v>
      </c>
      <c r="L152" s="59"/>
      <c r="M152" s="59">
        <v>0</v>
      </c>
      <c r="N152" s="38">
        <v>0</v>
      </c>
      <c r="O152" s="45">
        <f t="shared" si="75"/>
        <v>76082.899999999994</v>
      </c>
      <c r="P152" s="86"/>
      <c r="Q152" s="90"/>
      <c r="R152" s="90"/>
      <c r="S152" s="59">
        <f t="shared" si="76"/>
        <v>76082.899999999994</v>
      </c>
      <c r="T152" s="85">
        <f t="shared" si="74"/>
        <v>100</v>
      </c>
    </row>
    <row r="153" spans="1:20" ht="16.95" customHeight="1" x14ac:dyDescent="0.3">
      <c r="A153" s="7"/>
      <c r="B153" s="9"/>
      <c r="C153" s="9"/>
      <c r="D153" s="9"/>
      <c r="E153" s="9"/>
      <c r="F153" s="26" t="s">
        <v>139</v>
      </c>
      <c r="G153" s="36"/>
      <c r="H153" s="36" t="s">
        <v>361</v>
      </c>
      <c r="I153" s="59">
        <v>76082.899999999994</v>
      </c>
      <c r="J153" s="59">
        <v>76082.899999999994</v>
      </c>
      <c r="K153" s="45">
        <f t="shared" si="73"/>
        <v>100</v>
      </c>
      <c r="L153" s="59"/>
      <c r="M153" s="59">
        <v>0</v>
      </c>
      <c r="N153" s="38">
        <v>0</v>
      </c>
      <c r="O153" s="45">
        <f t="shared" si="75"/>
        <v>76082.899999999994</v>
      </c>
      <c r="P153" s="86"/>
      <c r="Q153" s="90"/>
      <c r="R153" s="90"/>
      <c r="S153" s="59">
        <f t="shared" si="76"/>
        <v>76082.899999999994</v>
      </c>
      <c r="T153" s="85">
        <f t="shared" si="74"/>
        <v>100</v>
      </c>
    </row>
    <row r="154" spans="1:20" ht="23.4" customHeight="1" x14ac:dyDescent="0.3">
      <c r="A154" s="7"/>
      <c r="B154" s="9"/>
      <c r="C154" s="9"/>
      <c r="D154" s="9"/>
      <c r="E154" s="9"/>
      <c r="F154" s="49" t="s">
        <v>245</v>
      </c>
      <c r="G154" s="36"/>
      <c r="H154" s="36" t="s">
        <v>362</v>
      </c>
      <c r="I154" s="59">
        <f>SUM(I155:I157)</f>
        <v>187111.62</v>
      </c>
      <c r="J154" s="59">
        <f>SUM(J155:J156)</f>
        <v>187111.62</v>
      </c>
      <c r="K154" s="45">
        <f t="shared" si="73"/>
        <v>100</v>
      </c>
      <c r="L154" s="59">
        <f>SUM(L155:L157)</f>
        <v>10000000</v>
      </c>
      <c r="M154" s="59">
        <f>SUM(M155:M157)</f>
        <v>10000000</v>
      </c>
      <c r="N154" s="45">
        <f>SUM(M154/L154*100)</f>
        <v>100</v>
      </c>
      <c r="O154" s="45">
        <f t="shared" si="75"/>
        <v>10187111.619999999</v>
      </c>
      <c r="P154" s="86"/>
      <c r="Q154" s="90"/>
      <c r="R154" s="90"/>
      <c r="S154" s="59">
        <f t="shared" si="76"/>
        <v>10187111.619999999</v>
      </c>
      <c r="T154" s="85">
        <f t="shared" si="74"/>
        <v>100</v>
      </c>
    </row>
    <row r="155" spans="1:20" ht="25.2" customHeight="1" x14ac:dyDescent="0.3">
      <c r="A155" s="7"/>
      <c r="B155" s="9"/>
      <c r="C155" s="9"/>
      <c r="D155" s="9"/>
      <c r="E155" s="9"/>
      <c r="F155" s="87" t="s">
        <v>364</v>
      </c>
      <c r="G155" s="36"/>
      <c r="H155" s="36" t="s">
        <v>363</v>
      </c>
      <c r="I155" s="59">
        <v>86101.5</v>
      </c>
      <c r="J155" s="59">
        <v>86101.5</v>
      </c>
      <c r="K155" s="45">
        <f t="shared" si="73"/>
        <v>100</v>
      </c>
      <c r="L155" s="59">
        <v>0</v>
      </c>
      <c r="M155" s="59">
        <v>0</v>
      </c>
      <c r="N155" s="38">
        <v>0</v>
      </c>
      <c r="O155" s="45">
        <f t="shared" si="75"/>
        <v>86101.5</v>
      </c>
      <c r="P155" s="86"/>
      <c r="Q155" s="90"/>
      <c r="R155" s="90"/>
      <c r="S155" s="59">
        <f t="shared" si="76"/>
        <v>86101.5</v>
      </c>
      <c r="T155" s="85">
        <f t="shared" si="74"/>
        <v>100</v>
      </c>
    </row>
    <row r="156" spans="1:20" ht="25.2" customHeight="1" x14ac:dyDescent="0.3">
      <c r="A156" s="7"/>
      <c r="B156" s="9"/>
      <c r="C156" s="9"/>
      <c r="D156" s="9"/>
      <c r="E156" s="9"/>
      <c r="F156" s="87" t="s">
        <v>364</v>
      </c>
      <c r="G156" s="36"/>
      <c r="H156" s="36" t="s">
        <v>411</v>
      </c>
      <c r="I156" s="59">
        <v>101010.12</v>
      </c>
      <c r="J156" s="59">
        <v>101010.12</v>
      </c>
      <c r="K156" s="45">
        <f t="shared" si="73"/>
        <v>100</v>
      </c>
      <c r="L156" s="59">
        <v>0</v>
      </c>
      <c r="M156" s="59">
        <v>0</v>
      </c>
      <c r="N156" s="38">
        <v>0</v>
      </c>
      <c r="O156" s="59">
        <f t="shared" ref="O156" si="77">SUM(F156,I156)</f>
        <v>101010.12</v>
      </c>
      <c r="P156" s="86"/>
      <c r="Q156" s="90"/>
      <c r="R156" s="90"/>
      <c r="S156" s="59">
        <f t="shared" si="76"/>
        <v>101010.12</v>
      </c>
      <c r="T156" s="85">
        <f t="shared" si="74"/>
        <v>100</v>
      </c>
    </row>
    <row r="157" spans="1:20" ht="22.2" customHeight="1" x14ac:dyDescent="0.3">
      <c r="A157" s="7"/>
      <c r="B157" s="9"/>
      <c r="C157" s="9"/>
      <c r="D157" s="9"/>
      <c r="E157" s="9"/>
      <c r="F157" s="87" t="s">
        <v>364</v>
      </c>
      <c r="G157" s="36"/>
      <c r="H157" s="36" t="s">
        <v>369</v>
      </c>
      <c r="I157" s="59">
        <v>0</v>
      </c>
      <c r="J157" s="59">
        <v>0</v>
      </c>
      <c r="K157" s="38">
        <v>0</v>
      </c>
      <c r="L157" s="59">
        <v>10000000</v>
      </c>
      <c r="M157" s="59">
        <v>10000000</v>
      </c>
      <c r="N157" s="45">
        <f>SUM(M157/L157*100)</f>
        <v>100</v>
      </c>
      <c r="O157" s="45">
        <f t="shared" si="75"/>
        <v>10000000</v>
      </c>
      <c r="P157" s="86"/>
      <c r="Q157" s="90"/>
      <c r="R157" s="90"/>
      <c r="S157" s="59">
        <f t="shared" si="76"/>
        <v>10000000</v>
      </c>
      <c r="T157" s="85">
        <f t="shared" si="74"/>
        <v>100</v>
      </c>
    </row>
    <row r="158" spans="1:20" ht="23.4" hidden="1" customHeight="1" x14ac:dyDescent="0.3">
      <c r="A158" s="7"/>
      <c r="B158" s="9"/>
      <c r="C158" s="9"/>
      <c r="D158" s="9"/>
      <c r="E158" s="9"/>
      <c r="F158" s="49" t="s">
        <v>260</v>
      </c>
      <c r="G158" s="36"/>
      <c r="H158" s="36" t="s">
        <v>365</v>
      </c>
      <c r="I158" s="59">
        <f>SUM(I159)</f>
        <v>0</v>
      </c>
      <c r="J158" s="59">
        <v>0</v>
      </c>
      <c r="K158" s="38"/>
      <c r="L158" s="59"/>
      <c r="M158" s="59"/>
      <c r="N158" s="45"/>
      <c r="O158" s="45">
        <f t="shared" ref="O158:O161" si="78">SUM(I158,L158)</f>
        <v>0</v>
      </c>
      <c r="P158" s="86"/>
      <c r="Q158" s="90"/>
      <c r="R158" s="90"/>
      <c r="S158" s="59">
        <f t="shared" ref="S158:S161" si="79">SUM(J158,M158)</f>
        <v>0</v>
      </c>
      <c r="T158" s="85"/>
    </row>
    <row r="159" spans="1:20" ht="52.2" hidden="1" customHeight="1" x14ac:dyDescent="0.3">
      <c r="A159" s="7"/>
      <c r="B159" s="9"/>
      <c r="C159" s="9"/>
      <c r="D159" s="9"/>
      <c r="E159" s="9"/>
      <c r="F159" s="87" t="s">
        <v>261</v>
      </c>
      <c r="G159" s="36"/>
      <c r="H159" s="36" t="s">
        <v>366</v>
      </c>
      <c r="I159" s="59">
        <v>0</v>
      </c>
      <c r="J159" s="59">
        <v>0</v>
      </c>
      <c r="K159" s="38">
        <v>0</v>
      </c>
      <c r="L159" s="59"/>
      <c r="M159" s="59"/>
      <c r="N159" s="45"/>
      <c r="O159" s="45">
        <f t="shared" si="78"/>
        <v>0</v>
      </c>
      <c r="P159" s="86"/>
      <c r="Q159" s="90"/>
      <c r="R159" s="90"/>
      <c r="S159" s="59">
        <f t="shared" si="79"/>
        <v>0</v>
      </c>
      <c r="T159" s="85">
        <v>0</v>
      </c>
    </row>
    <row r="160" spans="1:20" ht="25.95" customHeight="1" x14ac:dyDescent="0.3">
      <c r="A160" s="7"/>
      <c r="B160" s="9"/>
      <c r="C160" s="9"/>
      <c r="D160" s="9"/>
      <c r="E160" s="9"/>
      <c r="F160" s="49" t="s">
        <v>262</v>
      </c>
      <c r="G160" s="36"/>
      <c r="H160" s="36" t="s">
        <v>368</v>
      </c>
      <c r="I160" s="59">
        <f>SUM(I161)</f>
        <v>250000</v>
      </c>
      <c r="J160" s="59">
        <f>SUM(J161)</f>
        <v>250000</v>
      </c>
      <c r="K160" s="45">
        <f t="shared" si="73"/>
        <v>100</v>
      </c>
      <c r="L160" s="59"/>
      <c r="M160" s="59"/>
      <c r="N160" s="45"/>
      <c r="O160" s="45">
        <f t="shared" si="78"/>
        <v>250000</v>
      </c>
      <c r="P160" s="86"/>
      <c r="Q160" s="90"/>
      <c r="R160" s="90"/>
      <c r="S160" s="59">
        <f t="shared" si="79"/>
        <v>250000</v>
      </c>
      <c r="T160" s="85">
        <f t="shared" si="74"/>
        <v>100</v>
      </c>
    </row>
    <row r="161" spans="1:20" ht="21.6" customHeight="1" x14ac:dyDescent="0.3">
      <c r="A161" s="7"/>
      <c r="B161" s="9"/>
      <c r="C161" s="9"/>
      <c r="D161" s="9"/>
      <c r="E161" s="9"/>
      <c r="F161" s="87" t="s">
        <v>263</v>
      </c>
      <c r="G161" s="36"/>
      <c r="H161" s="36" t="s">
        <v>367</v>
      </c>
      <c r="I161" s="59">
        <v>250000</v>
      </c>
      <c r="J161" s="59">
        <v>250000</v>
      </c>
      <c r="K161" s="45">
        <f t="shared" si="73"/>
        <v>100</v>
      </c>
      <c r="L161" s="59"/>
      <c r="M161" s="59"/>
      <c r="N161" s="45"/>
      <c r="O161" s="45">
        <f t="shared" si="78"/>
        <v>250000</v>
      </c>
      <c r="P161" s="86"/>
      <c r="Q161" s="90"/>
      <c r="R161" s="90"/>
      <c r="S161" s="59">
        <f t="shared" si="79"/>
        <v>250000</v>
      </c>
      <c r="T161" s="85">
        <f t="shared" si="74"/>
        <v>100</v>
      </c>
    </row>
    <row r="162" spans="1:20" ht="42" x14ac:dyDescent="0.3">
      <c r="A162" s="11" t="s">
        <v>21</v>
      </c>
      <c r="B162" s="11"/>
      <c r="C162" s="11"/>
      <c r="D162" s="11"/>
      <c r="E162" s="11"/>
      <c r="F162" s="20" t="s">
        <v>297</v>
      </c>
      <c r="G162" s="37" t="s">
        <v>44</v>
      </c>
      <c r="H162" s="37" t="s">
        <v>140</v>
      </c>
      <c r="I162" s="58">
        <f>SUM(I163+I165+I167+I169)</f>
        <v>5622510.6200000001</v>
      </c>
      <c r="J162" s="58">
        <f>SUM(J163+J165+J167+J169)</f>
        <v>5622510.6200000001</v>
      </c>
      <c r="K162" s="38">
        <f t="shared" si="73"/>
        <v>100</v>
      </c>
      <c r="L162" s="58">
        <f>SUM(L163)</f>
        <v>0</v>
      </c>
      <c r="M162" s="58">
        <v>0</v>
      </c>
      <c r="N162" s="38">
        <v>0</v>
      </c>
      <c r="O162" s="38">
        <f t="shared" si="75"/>
        <v>5622510.6200000001</v>
      </c>
      <c r="P162" s="86"/>
      <c r="Q162" s="90"/>
      <c r="R162" s="90"/>
      <c r="S162" s="58">
        <f t="shared" si="76"/>
        <v>5622510.6200000001</v>
      </c>
      <c r="T162" s="62">
        <f t="shared" si="74"/>
        <v>100</v>
      </c>
    </row>
    <row r="163" spans="1:20" ht="40.200000000000003" x14ac:dyDescent="0.3">
      <c r="A163" s="11"/>
      <c r="B163" s="11"/>
      <c r="C163" s="11"/>
      <c r="D163" s="11"/>
      <c r="E163" s="11"/>
      <c r="F163" s="50" t="s">
        <v>185</v>
      </c>
      <c r="G163" s="37" t="s">
        <v>40</v>
      </c>
      <c r="H163" s="37" t="s">
        <v>140</v>
      </c>
      <c r="I163" s="58">
        <f>SUM(I164)</f>
        <v>1674930.89</v>
      </c>
      <c r="J163" s="58">
        <f>SUM(J164)</f>
        <v>1674930.89</v>
      </c>
      <c r="K163" s="38">
        <f t="shared" si="73"/>
        <v>100</v>
      </c>
      <c r="L163" s="58">
        <v>0</v>
      </c>
      <c r="M163" s="58">
        <v>0</v>
      </c>
      <c r="N163" s="38">
        <v>0</v>
      </c>
      <c r="O163" s="38">
        <f t="shared" si="75"/>
        <v>1674930.89</v>
      </c>
      <c r="P163" s="101"/>
      <c r="Q163" s="91"/>
      <c r="R163" s="91"/>
      <c r="S163" s="58">
        <f t="shared" si="76"/>
        <v>1674930.89</v>
      </c>
      <c r="T163" s="62">
        <f t="shared" si="74"/>
        <v>100</v>
      </c>
    </row>
    <row r="164" spans="1:20" ht="22.95" customHeight="1" x14ac:dyDescent="0.3">
      <c r="A164" s="11"/>
      <c r="B164" s="11"/>
      <c r="C164" s="11"/>
      <c r="D164" s="11"/>
      <c r="E164" s="11"/>
      <c r="F164" s="22" t="s">
        <v>64</v>
      </c>
      <c r="G164" s="36" t="s">
        <v>44</v>
      </c>
      <c r="H164" s="36" t="s">
        <v>370</v>
      </c>
      <c r="I164" s="59">
        <v>1674930.89</v>
      </c>
      <c r="J164" s="59">
        <v>1674930.89</v>
      </c>
      <c r="K164" s="45">
        <f t="shared" si="73"/>
        <v>100</v>
      </c>
      <c r="L164" s="59">
        <v>0</v>
      </c>
      <c r="M164" s="59">
        <v>0</v>
      </c>
      <c r="N164" s="38">
        <v>0</v>
      </c>
      <c r="O164" s="45">
        <f t="shared" si="75"/>
        <v>1674930.89</v>
      </c>
      <c r="P164" s="86"/>
      <c r="Q164" s="90"/>
      <c r="R164" s="90"/>
      <c r="S164" s="59">
        <f t="shared" si="76"/>
        <v>1674930.89</v>
      </c>
      <c r="T164" s="85">
        <f t="shared" si="74"/>
        <v>100</v>
      </c>
    </row>
    <row r="165" spans="1:20" ht="40.200000000000003" x14ac:dyDescent="0.3">
      <c r="A165" s="11"/>
      <c r="B165" s="11"/>
      <c r="C165" s="11"/>
      <c r="D165" s="11"/>
      <c r="E165" s="11"/>
      <c r="F165" s="50" t="s">
        <v>371</v>
      </c>
      <c r="G165" s="36"/>
      <c r="H165" s="37" t="s">
        <v>372</v>
      </c>
      <c r="I165" s="58">
        <f>SUM(I166:I166)</f>
        <v>3829848.73</v>
      </c>
      <c r="J165" s="58">
        <f>SUM(J166:J166)</f>
        <v>3829848.73</v>
      </c>
      <c r="K165" s="38">
        <f t="shared" si="73"/>
        <v>100</v>
      </c>
      <c r="L165" s="59">
        <v>0</v>
      </c>
      <c r="M165" s="59">
        <v>0</v>
      </c>
      <c r="N165" s="38">
        <v>0</v>
      </c>
      <c r="O165" s="38">
        <f t="shared" si="75"/>
        <v>3829848.73</v>
      </c>
      <c r="P165" s="101"/>
      <c r="Q165" s="91"/>
      <c r="R165" s="91"/>
      <c r="S165" s="58">
        <f t="shared" si="76"/>
        <v>3829848.73</v>
      </c>
      <c r="T165" s="62">
        <f t="shared" si="74"/>
        <v>100</v>
      </c>
    </row>
    <row r="166" spans="1:20" ht="23.4" customHeight="1" x14ac:dyDescent="0.3">
      <c r="A166" s="11"/>
      <c r="B166" s="11"/>
      <c r="C166" s="11"/>
      <c r="D166" s="11"/>
      <c r="E166" s="11"/>
      <c r="F166" s="21" t="s">
        <v>50</v>
      </c>
      <c r="G166" s="36"/>
      <c r="H166" s="36" t="s">
        <v>157</v>
      </c>
      <c r="I166" s="59">
        <v>3829848.73</v>
      </c>
      <c r="J166" s="59">
        <v>3829848.73</v>
      </c>
      <c r="K166" s="45">
        <f t="shared" si="73"/>
        <v>100</v>
      </c>
      <c r="L166" s="59">
        <v>0</v>
      </c>
      <c r="M166" s="59">
        <v>0</v>
      </c>
      <c r="N166" s="38">
        <v>0</v>
      </c>
      <c r="O166" s="45">
        <f t="shared" si="75"/>
        <v>3829848.73</v>
      </c>
      <c r="P166" s="86"/>
      <c r="Q166" s="90"/>
      <c r="R166" s="90"/>
      <c r="S166" s="59">
        <f t="shared" si="76"/>
        <v>3829848.73</v>
      </c>
      <c r="T166" s="85">
        <f t="shared" si="74"/>
        <v>100</v>
      </c>
    </row>
    <row r="167" spans="1:20" ht="27.6" hidden="1" customHeight="1" x14ac:dyDescent="0.3">
      <c r="A167" s="11" t="s">
        <v>23</v>
      </c>
      <c r="B167" s="13"/>
      <c r="C167" s="13"/>
      <c r="D167" s="13"/>
      <c r="E167" s="13"/>
      <c r="F167" s="106" t="s">
        <v>429</v>
      </c>
      <c r="G167" s="36"/>
      <c r="H167" s="37" t="s">
        <v>430</v>
      </c>
      <c r="I167" s="58">
        <f>SUM(I168)</f>
        <v>0</v>
      </c>
      <c r="J167" s="58">
        <f>SUM(J168)</f>
        <v>0</v>
      </c>
      <c r="K167" s="45" t="e">
        <f t="shared" si="73"/>
        <v>#DIV/0!</v>
      </c>
      <c r="L167" s="58">
        <f>SUM(L168)</f>
        <v>0</v>
      </c>
      <c r="M167" s="58">
        <v>0</v>
      </c>
      <c r="N167" s="38">
        <v>0</v>
      </c>
      <c r="O167" s="38">
        <f t="shared" si="75"/>
        <v>0</v>
      </c>
      <c r="P167" s="101"/>
      <c r="Q167" s="91"/>
      <c r="R167" s="91"/>
      <c r="S167" s="58">
        <f t="shared" si="76"/>
        <v>0</v>
      </c>
      <c r="T167" s="62" t="e">
        <f t="shared" si="74"/>
        <v>#DIV/0!</v>
      </c>
    </row>
    <row r="168" spans="1:20" ht="28.95" hidden="1" customHeight="1" x14ac:dyDescent="0.3">
      <c r="A168" s="7"/>
      <c r="B168" s="9"/>
      <c r="C168" s="9"/>
      <c r="D168" s="9"/>
      <c r="E168" s="9"/>
      <c r="F168" s="32" t="s">
        <v>431</v>
      </c>
      <c r="G168" s="36"/>
      <c r="H168" s="36" t="s">
        <v>432</v>
      </c>
      <c r="I168" s="59">
        <v>0</v>
      </c>
      <c r="J168" s="59">
        <v>0</v>
      </c>
      <c r="K168" s="45" t="e">
        <f t="shared" si="73"/>
        <v>#DIV/0!</v>
      </c>
      <c r="L168" s="58">
        <f>SUM(L169)</f>
        <v>0</v>
      </c>
      <c r="M168" s="58">
        <v>0</v>
      </c>
      <c r="N168" s="38">
        <v>0</v>
      </c>
      <c r="O168" s="45">
        <f t="shared" si="75"/>
        <v>0</v>
      </c>
      <c r="P168" s="101"/>
      <c r="Q168" s="91"/>
      <c r="R168" s="91"/>
      <c r="S168" s="58">
        <f>SUM(J168)</f>
        <v>0</v>
      </c>
      <c r="T168" s="62" t="e">
        <f t="shared" si="74"/>
        <v>#DIV/0!</v>
      </c>
    </row>
    <row r="169" spans="1:20" ht="28.95" customHeight="1" x14ac:dyDescent="0.3">
      <c r="A169" s="7"/>
      <c r="B169" s="9"/>
      <c r="C169" s="9"/>
      <c r="D169" s="9"/>
      <c r="E169" s="9"/>
      <c r="F169" s="106" t="s">
        <v>433</v>
      </c>
      <c r="G169" s="36"/>
      <c r="H169" s="37" t="s">
        <v>434</v>
      </c>
      <c r="I169" s="58">
        <f>SUM(I170)</f>
        <v>117731</v>
      </c>
      <c r="J169" s="58">
        <f>SUM(J170)</f>
        <v>117731</v>
      </c>
      <c r="K169" s="45">
        <f t="shared" si="73"/>
        <v>100</v>
      </c>
      <c r="L169" s="59">
        <f>SUM(L170:L170)</f>
        <v>0</v>
      </c>
      <c r="M169" s="59">
        <v>0</v>
      </c>
      <c r="N169" s="38">
        <v>0</v>
      </c>
      <c r="O169" s="38">
        <f t="shared" si="75"/>
        <v>117731</v>
      </c>
      <c r="P169" s="86"/>
      <c r="Q169" s="90"/>
      <c r="R169" s="90"/>
      <c r="S169" s="58">
        <f t="shared" si="76"/>
        <v>117731</v>
      </c>
      <c r="T169" s="85">
        <f t="shared" si="74"/>
        <v>100</v>
      </c>
    </row>
    <row r="170" spans="1:20" ht="18" customHeight="1" x14ac:dyDescent="0.3">
      <c r="A170" s="7"/>
      <c r="B170" s="9"/>
      <c r="C170" s="9"/>
      <c r="D170" s="9"/>
      <c r="E170" s="9"/>
      <c r="F170" s="32" t="s">
        <v>435</v>
      </c>
      <c r="G170" s="36"/>
      <c r="H170" s="36" t="s">
        <v>436</v>
      </c>
      <c r="I170" s="59">
        <v>117731</v>
      </c>
      <c r="J170" s="59">
        <v>117731</v>
      </c>
      <c r="K170" s="45">
        <f t="shared" si="73"/>
        <v>100</v>
      </c>
      <c r="L170" s="58">
        <v>0</v>
      </c>
      <c r="M170" s="58"/>
      <c r="N170" s="58"/>
      <c r="O170" s="45">
        <f>SUM(I170)</f>
        <v>117731</v>
      </c>
      <c r="P170" s="86"/>
      <c r="Q170" s="90"/>
      <c r="R170" s="90"/>
      <c r="S170" s="59">
        <f>SUM(J170)</f>
        <v>117731</v>
      </c>
      <c r="T170" s="85">
        <f t="shared" si="74"/>
        <v>100</v>
      </c>
    </row>
    <row r="171" spans="1:20" ht="27" customHeight="1" x14ac:dyDescent="0.3">
      <c r="A171" s="11" t="s">
        <v>24</v>
      </c>
      <c r="B171" s="13" t="s">
        <v>33</v>
      </c>
      <c r="C171" s="13" t="s">
        <v>34</v>
      </c>
      <c r="D171" s="13"/>
      <c r="E171" s="13"/>
      <c r="F171" s="20" t="s">
        <v>373</v>
      </c>
      <c r="G171" s="37" t="s">
        <v>44</v>
      </c>
      <c r="H171" s="37" t="s">
        <v>141</v>
      </c>
      <c r="I171" s="58">
        <f>SUM(I172)</f>
        <v>20000</v>
      </c>
      <c r="J171" s="58">
        <f>SUM(J172)</f>
        <v>20000</v>
      </c>
      <c r="K171" s="45">
        <f t="shared" ref="K171:K176" si="80">SUM(J171/I171*100)</f>
        <v>100</v>
      </c>
      <c r="L171" s="58">
        <v>0</v>
      </c>
      <c r="M171" s="58">
        <v>0</v>
      </c>
      <c r="N171" s="38">
        <v>0</v>
      </c>
      <c r="O171" s="38">
        <f t="shared" ref="O171:O178" si="81">SUM(I171,L171)</f>
        <v>20000</v>
      </c>
      <c r="P171" s="91"/>
      <c r="Q171" s="91"/>
      <c r="R171" s="91"/>
      <c r="S171" s="58">
        <f t="shared" ref="S171:S178" si="82">SUM(J171,M171)</f>
        <v>20000</v>
      </c>
      <c r="T171" s="58">
        <f t="shared" ref="T171:T176" si="83">SUM(S171/O171*100)</f>
        <v>100</v>
      </c>
    </row>
    <row r="172" spans="1:20" ht="30" customHeight="1" thickBot="1" x14ac:dyDescent="0.35">
      <c r="A172" s="11"/>
      <c r="B172" s="13"/>
      <c r="C172" s="13"/>
      <c r="D172" s="13"/>
      <c r="E172" s="13"/>
      <c r="F172" s="107" t="s">
        <v>437</v>
      </c>
      <c r="G172" s="36"/>
      <c r="H172" s="36" t="s">
        <v>438</v>
      </c>
      <c r="I172" s="59">
        <f>SUM(I173,I175)</f>
        <v>20000</v>
      </c>
      <c r="J172" s="59">
        <f>SUM(J173,J175)</f>
        <v>20000</v>
      </c>
      <c r="K172" s="45">
        <f t="shared" si="80"/>
        <v>100</v>
      </c>
      <c r="L172" s="58">
        <v>0</v>
      </c>
      <c r="M172" s="58">
        <v>0</v>
      </c>
      <c r="N172" s="38">
        <v>0</v>
      </c>
      <c r="O172" s="45">
        <f t="shared" si="81"/>
        <v>20000</v>
      </c>
      <c r="P172" s="90"/>
      <c r="Q172" s="90"/>
      <c r="R172" s="90"/>
      <c r="S172" s="59">
        <f t="shared" si="82"/>
        <v>20000</v>
      </c>
      <c r="T172" s="59">
        <f t="shared" si="83"/>
        <v>100</v>
      </c>
    </row>
    <row r="173" spans="1:20" ht="28.2" hidden="1" thickBot="1" x14ac:dyDescent="0.35">
      <c r="A173" s="11"/>
      <c r="B173" s="13"/>
      <c r="C173" s="13"/>
      <c r="D173" s="13"/>
      <c r="E173" s="13"/>
      <c r="F173" s="108" t="s">
        <v>439</v>
      </c>
      <c r="G173" s="36"/>
      <c r="H173" s="36" t="s">
        <v>440</v>
      </c>
      <c r="I173" s="58">
        <f>SUM(I174:I174)</f>
        <v>0</v>
      </c>
      <c r="J173" s="58">
        <f>SUM(J174:J174)</f>
        <v>0</v>
      </c>
      <c r="K173" s="38" t="e">
        <f t="shared" si="80"/>
        <v>#DIV/0!</v>
      </c>
      <c r="L173" s="58">
        <v>0</v>
      </c>
      <c r="M173" s="58">
        <v>0</v>
      </c>
      <c r="N173" s="38">
        <v>0</v>
      </c>
      <c r="O173" s="38">
        <f t="shared" si="81"/>
        <v>0</v>
      </c>
      <c r="P173" s="91"/>
      <c r="Q173" s="91"/>
      <c r="R173" s="91"/>
      <c r="S173" s="58">
        <f t="shared" si="82"/>
        <v>0</v>
      </c>
      <c r="T173" s="62" t="e">
        <f t="shared" si="83"/>
        <v>#DIV/0!</v>
      </c>
    </row>
    <row r="174" spans="1:20" ht="22.95" hidden="1" customHeight="1" thickBot="1" x14ac:dyDescent="0.35">
      <c r="A174" s="11"/>
      <c r="B174" s="13"/>
      <c r="C174" s="13"/>
      <c r="D174" s="13"/>
      <c r="E174" s="13"/>
      <c r="F174" s="109" t="s">
        <v>441</v>
      </c>
      <c r="G174" s="36"/>
      <c r="H174" s="36" t="s">
        <v>442</v>
      </c>
      <c r="I174" s="63">
        <v>0</v>
      </c>
      <c r="J174" s="63">
        <v>0</v>
      </c>
      <c r="K174" s="45" t="e">
        <f t="shared" si="80"/>
        <v>#DIV/0!</v>
      </c>
      <c r="L174" s="58">
        <v>0</v>
      </c>
      <c r="M174" s="58">
        <v>0</v>
      </c>
      <c r="N174" s="38">
        <v>0</v>
      </c>
      <c r="O174" s="45">
        <f t="shared" si="81"/>
        <v>0</v>
      </c>
      <c r="P174" s="90"/>
      <c r="Q174" s="90"/>
      <c r="R174" s="90"/>
      <c r="S174" s="59">
        <f t="shared" si="82"/>
        <v>0</v>
      </c>
      <c r="T174" s="59" t="e">
        <f t="shared" si="83"/>
        <v>#DIV/0!</v>
      </c>
    </row>
    <row r="175" spans="1:20" ht="31.2" customHeight="1" thickBot="1" x14ac:dyDescent="0.35">
      <c r="A175" s="11"/>
      <c r="B175" s="13"/>
      <c r="C175" s="13"/>
      <c r="D175" s="13"/>
      <c r="E175" s="13"/>
      <c r="F175" s="110" t="s">
        <v>186</v>
      </c>
      <c r="G175" s="36"/>
      <c r="H175" s="36" t="s">
        <v>393</v>
      </c>
      <c r="I175" s="58">
        <f>SUM(I176)</f>
        <v>20000</v>
      </c>
      <c r="J175" s="58">
        <f>SUM(J176)</f>
        <v>20000</v>
      </c>
      <c r="K175" s="38">
        <f t="shared" si="80"/>
        <v>100</v>
      </c>
      <c r="L175" s="58">
        <v>0</v>
      </c>
      <c r="M175" s="58">
        <v>0</v>
      </c>
      <c r="N175" s="38">
        <v>0</v>
      </c>
      <c r="O175" s="38">
        <f t="shared" si="81"/>
        <v>20000</v>
      </c>
      <c r="P175" s="91"/>
      <c r="Q175" s="91"/>
      <c r="R175" s="91"/>
      <c r="S175" s="58">
        <f t="shared" si="82"/>
        <v>20000</v>
      </c>
      <c r="T175" s="62">
        <f t="shared" si="83"/>
        <v>100</v>
      </c>
    </row>
    <row r="176" spans="1:20" ht="17.399999999999999" customHeight="1" thickBot="1" x14ac:dyDescent="0.35">
      <c r="A176" s="11"/>
      <c r="B176" s="13"/>
      <c r="C176" s="13"/>
      <c r="D176" s="13"/>
      <c r="E176" s="13"/>
      <c r="F176" s="109" t="s">
        <v>63</v>
      </c>
      <c r="G176" s="36"/>
      <c r="H176" s="36" t="s">
        <v>394</v>
      </c>
      <c r="I176" s="111">
        <v>20000</v>
      </c>
      <c r="J176" s="63">
        <v>20000</v>
      </c>
      <c r="K176" s="45">
        <f t="shared" si="80"/>
        <v>100</v>
      </c>
      <c r="L176" s="58">
        <v>0</v>
      </c>
      <c r="M176" s="58">
        <v>0</v>
      </c>
      <c r="N176" s="38">
        <v>0</v>
      </c>
      <c r="O176" s="45">
        <f t="shared" si="81"/>
        <v>20000</v>
      </c>
      <c r="P176" s="90"/>
      <c r="Q176" s="90"/>
      <c r="R176" s="90"/>
      <c r="S176" s="59">
        <f t="shared" si="82"/>
        <v>20000</v>
      </c>
      <c r="T176" s="85">
        <f t="shared" si="83"/>
        <v>100</v>
      </c>
    </row>
    <row r="177" spans="1:20" ht="0.6" hidden="1" customHeight="1" thickBot="1" x14ac:dyDescent="0.35">
      <c r="A177" s="11"/>
      <c r="B177" s="13"/>
      <c r="C177" s="13"/>
      <c r="D177" s="13"/>
      <c r="E177" s="13"/>
      <c r="F177" s="54" t="s">
        <v>248</v>
      </c>
      <c r="G177" s="36"/>
      <c r="H177" s="36" t="s">
        <v>249</v>
      </c>
      <c r="I177" s="58">
        <f>SUM(I178)</f>
        <v>0</v>
      </c>
      <c r="J177" s="58">
        <f>SUM(J178)</f>
        <v>0</v>
      </c>
      <c r="K177" s="45">
        <v>0</v>
      </c>
      <c r="L177" s="58">
        <v>0</v>
      </c>
      <c r="M177" s="58">
        <v>0</v>
      </c>
      <c r="N177" s="58">
        <v>0</v>
      </c>
      <c r="O177" s="38">
        <f t="shared" si="81"/>
        <v>0</v>
      </c>
      <c r="P177" s="91"/>
      <c r="Q177" s="91"/>
      <c r="R177" s="91"/>
      <c r="S177" s="58">
        <f t="shared" si="82"/>
        <v>0</v>
      </c>
      <c r="T177" s="85">
        <v>0</v>
      </c>
    </row>
    <row r="178" spans="1:20" ht="19.95" hidden="1" customHeight="1" thickBot="1" x14ac:dyDescent="0.35">
      <c r="A178" s="11"/>
      <c r="B178" s="13"/>
      <c r="C178" s="13"/>
      <c r="D178" s="13"/>
      <c r="E178" s="13"/>
      <c r="F178" s="52" t="s">
        <v>250</v>
      </c>
      <c r="G178" s="36"/>
      <c r="H178" s="36" t="s">
        <v>251</v>
      </c>
      <c r="I178" s="59">
        <v>0</v>
      </c>
      <c r="J178" s="59">
        <v>0</v>
      </c>
      <c r="K178" s="45">
        <v>0</v>
      </c>
      <c r="L178" s="58">
        <v>0</v>
      </c>
      <c r="M178" s="58">
        <v>0</v>
      </c>
      <c r="N178" s="58">
        <v>0</v>
      </c>
      <c r="O178" s="45">
        <f t="shared" si="81"/>
        <v>0</v>
      </c>
      <c r="P178" s="90"/>
      <c r="Q178" s="90"/>
      <c r="R178" s="90"/>
      <c r="S178" s="59">
        <f t="shared" si="82"/>
        <v>0</v>
      </c>
      <c r="T178" s="85">
        <v>0</v>
      </c>
    </row>
    <row r="179" spans="1:20" ht="28.2" x14ac:dyDescent="0.3">
      <c r="A179" s="11" t="s">
        <v>25</v>
      </c>
      <c r="B179" s="13"/>
      <c r="C179" s="13"/>
      <c r="D179" s="13"/>
      <c r="E179" s="13"/>
      <c r="F179" s="20" t="s">
        <v>374</v>
      </c>
      <c r="G179" s="37" t="s">
        <v>44</v>
      </c>
      <c r="H179" s="37" t="s">
        <v>142</v>
      </c>
      <c r="I179" s="58">
        <f>SUM(I180,I185,I187)</f>
        <v>826572.38</v>
      </c>
      <c r="J179" s="58">
        <f>SUM(J180,J185,J187)</f>
        <v>711187.76</v>
      </c>
      <c r="K179" s="38">
        <f t="shared" ref="K179:K195" si="84">SUM(J179/I179*100)</f>
        <v>86.040590903848013</v>
      </c>
      <c r="L179" s="58">
        <f>SUM(L180,L185)</f>
        <v>1793200</v>
      </c>
      <c r="M179" s="58">
        <f>SUM(M180,M185)</f>
        <v>1379384.62</v>
      </c>
      <c r="N179" s="38">
        <f t="shared" ref="N179:N182" si="85">SUM(M179/L179*100)</f>
        <v>76.923077180459515</v>
      </c>
      <c r="O179" s="38">
        <f t="shared" ref="O179:O196" si="86">SUM(I179,L179)</f>
        <v>2619772.38</v>
      </c>
      <c r="P179" s="91"/>
      <c r="Q179" s="91"/>
      <c r="R179" s="91"/>
      <c r="S179" s="58">
        <f t="shared" ref="S179:S196" si="87">SUM(J179,M179)</f>
        <v>2090572.3800000001</v>
      </c>
      <c r="T179" s="62">
        <f t="shared" ref="T179:T195" si="88">SUM(S179/O179*100)</f>
        <v>79.799771764904264</v>
      </c>
    </row>
    <row r="180" spans="1:20" ht="28.2" x14ac:dyDescent="0.3">
      <c r="A180" s="11"/>
      <c r="B180" s="13"/>
      <c r="C180" s="13"/>
      <c r="D180" s="13"/>
      <c r="E180" s="13"/>
      <c r="F180" s="4" t="s">
        <v>298</v>
      </c>
      <c r="G180" s="36" t="s">
        <v>29</v>
      </c>
      <c r="H180" s="37" t="s">
        <v>143</v>
      </c>
      <c r="I180" s="58">
        <f>SUM(I182)</f>
        <v>500000</v>
      </c>
      <c r="J180" s="58">
        <f>SUM(J181)</f>
        <v>384615.38</v>
      </c>
      <c r="K180" s="38">
        <f t="shared" si="84"/>
        <v>76.923075999999995</v>
      </c>
      <c r="L180" s="58">
        <f>SUM(L181)</f>
        <v>1793200</v>
      </c>
      <c r="M180" s="58">
        <f>SUM(M181)</f>
        <v>1379384.62</v>
      </c>
      <c r="N180" s="38">
        <f t="shared" si="85"/>
        <v>76.923077180459515</v>
      </c>
      <c r="O180" s="38">
        <f>SUM(O181)</f>
        <v>2293200</v>
      </c>
      <c r="P180" s="91"/>
      <c r="Q180" s="91"/>
      <c r="R180" s="91"/>
      <c r="S180" s="58">
        <f t="shared" si="87"/>
        <v>1764000</v>
      </c>
      <c r="T180" s="62">
        <f t="shared" si="88"/>
        <v>76.923076923076934</v>
      </c>
    </row>
    <row r="181" spans="1:20" ht="27.6" x14ac:dyDescent="0.3">
      <c r="A181" s="11"/>
      <c r="B181" s="13"/>
      <c r="C181" s="13"/>
      <c r="D181" s="13"/>
      <c r="E181" s="13"/>
      <c r="F181" s="47" t="s">
        <v>187</v>
      </c>
      <c r="G181" s="36"/>
      <c r="H181" s="36" t="s">
        <v>144</v>
      </c>
      <c r="I181" s="59">
        <f>SUM(I182)</f>
        <v>500000</v>
      </c>
      <c r="J181" s="59">
        <f>SUM(J182)</f>
        <v>384615.38</v>
      </c>
      <c r="K181" s="45">
        <f t="shared" si="84"/>
        <v>76.923075999999995</v>
      </c>
      <c r="L181" s="59">
        <f>SUM(L182)</f>
        <v>1793200</v>
      </c>
      <c r="M181" s="59">
        <f>SUM(M182)</f>
        <v>1379384.62</v>
      </c>
      <c r="N181" s="45">
        <f t="shared" si="85"/>
        <v>76.923077180459515</v>
      </c>
      <c r="O181" s="45">
        <f t="shared" si="86"/>
        <v>2293200</v>
      </c>
      <c r="P181" s="90"/>
      <c r="Q181" s="90"/>
      <c r="R181" s="90"/>
      <c r="S181" s="59">
        <f t="shared" si="87"/>
        <v>1764000</v>
      </c>
      <c r="T181" s="85">
        <f t="shared" si="88"/>
        <v>76.923076923076934</v>
      </c>
    </row>
    <row r="182" spans="1:20" ht="24" customHeight="1" x14ac:dyDescent="0.3">
      <c r="A182" s="11"/>
      <c r="B182" s="13"/>
      <c r="C182" s="13"/>
      <c r="D182" s="13"/>
      <c r="E182" s="13"/>
      <c r="F182" s="21" t="s">
        <v>69</v>
      </c>
      <c r="G182" s="36" t="s">
        <v>29</v>
      </c>
      <c r="H182" s="36" t="s">
        <v>271</v>
      </c>
      <c r="I182" s="59">
        <v>500000</v>
      </c>
      <c r="J182" s="59">
        <v>384615.38</v>
      </c>
      <c r="K182" s="45">
        <f t="shared" si="84"/>
        <v>76.923075999999995</v>
      </c>
      <c r="L182" s="59">
        <v>1793200</v>
      </c>
      <c r="M182" s="59">
        <v>1379384.62</v>
      </c>
      <c r="N182" s="45">
        <f t="shared" si="85"/>
        <v>76.923077180459515</v>
      </c>
      <c r="O182" s="45">
        <f t="shared" si="86"/>
        <v>2293200</v>
      </c>
      <c r="P182" s="90"/>
      <c r="Q182" s="90"/>
      <c r="R182" s="90"/>
      <c r="S182" s="59">
        <f t="shared" si="87"/>
        <v>1764000</v>
      </c>
      <c r="T182" s="85">
        <f t="shared" si="88"/>
        <v>76.923076923076934</v>
      </c>
    </row>
    <row r="183" spans="1:20" ht="26.4" hidden="1" customHeight="1" x14ac:dyDescent="0.3">
      <c r="A183" s="11"/>
      <c r="B183" s="13"/>
      <c r="C183" s="13"/>
      <c r="D183" s="13"/>
      <c r="E183" s="13"/>
      <c r="F183" s="21" t="s">
        <v>230</v>
      </c>
      <c r="G183" s="36"/>
      <c r="H183" s="36" t="s">
        <v>231</v>
      </c>
      <c r="I183" s="59">
        <v>0</v>
      </c>
      <c r="J183" s="59">
        <v>0</v>
      </c>
      <c r="K183" s="45">
        <v>0</v>
      </c>
      <c r="L183" s="59">
        <v>0</v>
      </c>
      <c r="M183" s="59">
        <v>0</v>
      </c>
      <c r="N183" s="45" t="e">
        <f t="shared" ref="N183" si="89">SUM(M183/L183*100)</f>
        <v>#DIV/0!</v>
      </c>
      <c r="O183" s="45">
        <f t="shared" si="86"/>
        <v>0</v>
      </c>
      <c r="P183" s="90"/>
      <c r="Q183" s="90"/>
      <c r="R183" s="90"/>
      <c r="S183" s="59">
        <f t="shared" si="87"/>
        <v>0</v>
      </c>
      <c r="T183" s="85" t="e">
        <f t="shared" si="88"/>
        <v>#DIV/0!</v>
      </c>
    </row>
    <row r="184" spans="1:20" ht="15" hidden="1" customHeight="1" x14ac:dyDescent="0.3">
      <c r="A184" s="11"/>
      <c r="B184" s="13"/>
      <c r="C184" s="13"/>
      <c r="D184" s="13"/>
      <c r="E184" s="13"/>
      <c r="F184" s="21" t="s">
        <v>232</v>
      </c>
      <c r="G184" s="36"/>
      <c r="H184" s="36" t="s">
        <v>233</v>
      </c>
      <c r="I184" s="59"/>
      <c r="J184" s="59">
        <v>0</v>
      </c>
      <c r="K184" s="45">
        <v>0</v>
      </c>
      <c r="L184" s="59">
        <v>0</v>
      </c>
      <c r="M184" s="59">
        <v>0</v>
      </c>
      <c r="N184" s="45" t="e">
        <f t="shared" ref="N184" si="90">SUM(M184/L184*100)</f>
        <v>#DIV/0!</v>
      </c>
      <c r="O184" s="45">
        <f t="shared" si="86"/>
        <v>0</v>
      </c>
      <c r="P184" s="90"/>
      <c r="Q184" s="90"/>
      <c r="R184" s="90"/>
      <c r="S184" s="59">
        <f t="shared" si="87"/>
        <v>0</v>
      </c>
      <c r="T184" s="85" t="e">
        <f t="shared" si="88"/>
        <v>#DIV/0!</v>
      </c>
    </row>
    <row r="185" spans="1:20" ht="16.95" customHeight="1" x14ac:dyDescent="0.3">
      <c r="A185" s="11"/>
      <c r="B185" s="13"/>
      <c r="C185" s="13"/>
      <c r="D185" s="13"/>
      <c r="E185" s="13"/>
      <c r="F185" s="34" t="s">
        <v>188</v>
      </c>
      <c r="G185" s="36"/>
      <c r="H185" s="37" t="s">
        <v>375</v>
      </c>
      <c r="I185" s="58">
        <f>SUM(I186)</f>
        <v>311572.38</v>
      </c>
      <c r="J185" s="58">
        <f>SUM(J186)</f>
        <v>311572.38</v>
      </c>
      <c r="K185" s="38">
        <f t="shared" si="84"/>
        <v>100</v>
      </c>
      <c r="L185" s="58">
        <v>0</v>
      </c>
      <c r="M185" s="58">
        <v>0</v>
      </c>
      <c r="N185" s="38">
        <v>0</v>
      </c>
      <c r="O185" s="38">
        <f t="shared" si="86"/>
        <v>311572.38</v>
      </c>
      <c r="P185" s="91"/>
      <c r="Q185" s="91"/>
      <c r="R185" s="91"/>
      <c r="S185" s="58">
        <f t="shared" si="87"/>
        <v>311572.38</v>
      </c>
      <c r="T185" s="62">
        <f t="shared" si="88"/>
        <v>100</v>
      </c>
    </row>
    <row r="186" spans="1:20" ht="14.4" customHeight="1" x14ac:dyDescent="0.3">
      <c r="A186" s="11"/>
      <c r="B186" s="13"/>
      <c r="C186" s="13"/>
      <c r="D186" s="13"/>
      <c r="E186" s="13"/>
      <c r="F186" s="21" t="s">
        <v>62</v>
      </c>
      <c r="G186" s="36"/>
      <c r="H186" s="36" t="s">
        <v>376</v>
      </c>
      <c r="I186" s="59">
        <v>311572.38</v>
      </c>
      <c r="J186" s="59">
        <v>311572.38</v>
      </c>
      <c r="K186" s="45">
        <f t="shared" si="84"/>
        <v>100</v>
      </c>
      <c r="L186" s="58">
        <v>0</v>
      </c>
      <c r="M186" s="58">
        <v>0</v>
      </c>
      <c r="N186" s="38">
        <v>0</v>
      </c>
      <c r="O186" s="45">
        <f t="shared" si="86"/>
        <v>311572.38</v>
      </c>
      <c r="P186" s="90"/>
      <c r="Q186" s="90"/>
      <c r="R186" s="90"/>
      <c r="S186" s="59">
        <f t="shared" si="87"/>
        <v>311572.38</v>
      </c>
      <c r="T186" s="85">
        <f t="shared" si="88"/>
        <v>100</v>
      </c>
    </row>
    <row r="187" spans="1:20" ht="16.2" customHeight="1" x14ac:dyDescent="0.3">
      <c r="A187" s="11"/>
      <c r="B187" s="13"/>
      <c r="C187" s="13"/>
      <c r="D187" s="13"/>
      <c r="E187" s="13"/>
      <c r="F187" s="34" t="s">
        <v>397</v>
      </c>
      <c r="G187" s="36"/>
      <c r="H187" s="36" t="s">
        <v>378</v>
      </c>
      <c r="I187" s="58">
        <f>SUM(I188)</f>
        <v>15000</v>
      </c>
      <c r="J187" s="58">
        <f>SUM(J188)</f>
        <v>15000</v>
      </c>
      <c r="K187" s="45">
        <f t="shared" si="84"/>
        <v>100</v>
      </c>
      <c r="L187" s="58"/>
      <c r="M187" s="58"/>
      <c r="N187" s="38"/>
      <c r="O187" s="38">
        <f t="shared" si="86"/>
        <v>15000</v>
      </c>
      <c r="P187" s="90"/>
      <c r="Q187" s="90"/>
      <c r="R187" s="90"/>
      <c r="S187" s="58">
        <f t="shared" si="87"/>
        <v>15000</v>
      </c>
      <c r="T187" s="62">
        <f t="shared" si="88"/>
        <v>100</v>
      </c>
    </row>
    <row r="188" spans="1:20" ht="15" customHeight="1" x14ac:dyDescent="0.3">
      <c r="A188" s="11"/>
      <c r="B188" s="13"/>
      <c r="C188" s="13"/>
      <c r="D188" s="13"/>
      <c r="E188" s="13"/>
      <c r="F188" s="21" t="s">
        <v>377</v>
      </c>
      <c r="G188" s="36"/>
      <c r="H188" s="36" t="s">
        <v>379</v>
      </c>
      <c r="I188" s="59">
        <v>15000</v>
      </c>
      <c r="J188" s="59">
        <v>15000</v>
      </c>
      <c r="K188" s="45">
        <f t="shared" si="84"/>
        <v>100</v>
      </c>
      <c r="L188" s="58"/>
      <c r="M188" s="58"/>
      <c r="N188" s="38"/>
      <c r="O188" s="45">
        <f t="shared" si="86"/>
        <v>15000</v>
      </c>
      <c r="P188" s="90"/>
      <c r="Q188" s="90"/>
      <c r="R188" s="90"/>
      <c r="S188" s="59">
        <f t="shared" si="87"/>
        <v>15000</v>
      </c>
      <c r="T188" s="85">
        <f t="shared" si="88"/>
        <v>100</v>
      </c>
    </row>
    <row r="189" spans="1:20" ht="42" customHeight="1" x14ac:dyDescent="0.3">
      <c r="A189" s="11" t="s">
        <v>26</v>
      </c>
      <c r="B189" s="13" t="s">
        <v>33</v>
      </c>
      <c r="C189" s="13" t="s">
        <v>32</v>
      </c>
      <c r="D189" s="13"/>
      <c r="E189" s="13"/>
      <c r="F189" s="20" t="s">
        <v>299</v>
      </c>
      <c r="G189" s="37" t="s">
        <v>44</v>
      </c>
      <c r="H189" s="37" t="s">
        <v>145</v>
      </c>
      <c r="I189" s="58">
        <f>SUM(I190,I198,I207,I209,I212,)</f>
        <v>42739637.090000004</v>
      </c>
      <c r="J189" s="58">
        <f>SUM(J190,J198,J207,J209,J212,)</f>
        <v>42739637.090000004</v>
      </c>
      <c r="K189" s="38">
        <f t="shared" si="84"/>
        <v>100</v>
      </c>
      <c r="L189" s="58">
        <f>SUM(L190,L198,L207,L209,)</f>
        <v>11604200</v>
      </c>
      <c r="M189" s="58">
        <f>SUM(M190,M198,M207,M209,)</f>
        <v>11604200</v>
      </c>
      <c r="N189" s="38">
        <f t="shared" ref="N189" si="91">SUM(M189/L189*100)</f>
        <v>100</v>
      </c>
      <c r="O189" s="38">
        <f t="shared" si="86"/>
        <v>54343837.090000004</v>
      </c>
      <c r="P189" s="91"/>
      <c r="Q189" s="91"/>
      <c r="R189" s="91"/>
      <c r="S189" s="58">
        <f t="shared" si="87"/>
        <v>54343837.090000004</v>
      </c>
      <c r="T189" s="62">
        <f t="shared" si="88"/>
        <v>100</v>
      </c>
    </row>
    <row r="190" spans="1:20" ht="28.95" customHeight="1" x14ac:dyDescent="0.3">
      <c r="A190" s="7" t="s">
        <v>27</v>
      </c>
      <c r="B190" s="6">
        <v>977</v>
      </c>
      <c r="C190" s="9" t="s">
        <v>32</v>
      </c>
      <c r="D190" s="6"/>
      <c r="E190" s="6"/>
      <c r="F190" s="4" t="s">
        <v>300</v>
      </c>
      <c r="G190" s="37" t="s">
        <v>44</v>
      </c>
      <c r="H190" s="37" t="s">
        <v>146</v>
      </c>
      <c r="I190" s="58">
        <f>SUM(I191,I194)</f>
        <v>20000</v>
      </c>
      <c r="J190" s="58">
        <f>SUM(J191,J194)</f>
        <v>20000</v>
      </c>
      <c r="K190" s="38">
        <f t="shared" si="84"/>
        <v>100</v>
      </c>
      <c r="L190" s="58">
        <f>SUM(L191:L196)</f>
        <v>0</v>
      </c>
      <c r="M190" s="58">
        <f>SUM(M191:M196)</f>
        <v>0</v>
      </c>
      <c r="N190" s="38">
        <v>0</v>
      </c>
      <c r="O190" s="38">
        <f t="shared" si="86"/>
        <v>20000</v>
      </c>
      <c r="P190" s="90"/>
      <c r="Q190" s="90"/>
      <c r="R190" s="90"/>
      <c r="S190" s="58">
        <f t="shared" si="87"/>
        <v>20000</v>
      </c>
      <c r="T190" s="85">
        <f t="shared" si="88"/>
        <v>100</v>
      </c>
    </row>
    <row r="191" spans="1:20" ht="13.95" hidden="1" customHeight="1" x14ac:dyDescent="0.3">
      <c r="A191" s="7"/>
      <c r="B191" s="6"/>
      <c r="C191" s="9"/>
      <c r="D191" s="6"/>
      <c r="E191" s="6"/>
      <c r="F191" s="55" t="s">
        <v>147</v>
      </c>
      <c r="G191" s="36" t="s">
        <v>33</v>
      </c>
      <c r="H191" s="36" t="s">
        <v>148</v>
      </c>
      <c r="I191" s="59">
        <f>SUM(I192)</f>
        <v>0</v>
      </c>
      <c r="J191" s="59">
        <f>SUM(J192)</f>
        <v>0</v>
      </c>
      <c r="K191" s="45" t="e">
        <f t="shared" si="84"/>
        <v>#DIV/0!</v>
      </c>
      <c r="L191" s="59">
        <v>0</v>
      </c>
      <c r="M191" s="59">
        <v>0</v>
      </c>
      <c r="N191" s="38">
        <v>0</v>
      </c>
      <c r="O191" s="45">
        <f t="shared" si="86"/>
        <v>0</v>
      </c>
      <c r="P191" s="90"/>
      <c r="Q191" s="90"/>
      <c r="R191" s="90"/>
      <c r="S191" s="59">
        <f t="shared" si="87"/>
        <v>0</v>
      </c>
      <c r="T191" s="85" t="e">
        <f t="shared" si="88"/>
        <v>#DIV/0!</v>
      </c>
    </row>
    <row r="192" spans="1:20" ht="15" hidden="1" customHeight="1" x14ac:dyDescent="0.3">
      <c r="A192" s="7"/>
      <c r="B192" s="6"/>
      <c r="C192" s="9"/>
      <c r="D192" s="6"/>
      <c r="E192" s="6"/>
      <c r="F192" s="21" t="s">
        <v>60</v>
      </c>
      <c r="G192" s="36" t="s">
        <v>33</v>
      </c>
      <c r="H192" s="36" t="s">
        <v>149</v>
      </c>
      <c r="I192" s="59">
        <v>0</v>
      </c>
      <c r="J192" s="59">
        <v>0</v>
      </c>
      <c r="K192" s="45" t="e">
        <f t="shared" si="84"/>
        <v>#DIV/0!</v>
      </c>
      <c r="L192" s="59">
        <v>0</v>
      </c>
      <c r="M192" s="59">
        <v>0</v>
      </c>
      <c r="N192" s="38">
        <v>0</v>
      </c>
      <c r="O192" s="45">
        <f t="shared" si="86"/>
        <v>0</v>
      </c>
      <c r="P192" s="90"/>
      <c r="Q192" s="90"/>
      <c r="R192" s="90"/>
      <c r="S192" s="59">
        <f t="shared" si="87"/>
        <v>0</v>
      </c>
      <c r="T192" s="85" t="e">
        <f t="shared" si="88"/>
        <v>#DIV/0!</v>
      </c>
    </row>
    <row r="193" spans="1:20" ht="0.6" hidden="1" customHeight="1" x14ac:dyDescent="0.3">
      <c r="A193" s="7"/>
      <c r="B193" s="6"/>
      <c r="C193" s="9"/>
      <c r="D193" s="6"/>
      <c r="E193" s="6"/>
      <c r="F193" s="21" t="s">
        <v>234</v>
      </c>
      <c r="G193" s="36"/>
      <c r="H193" s="36" t="s">
        <v>235</v>
      </c>
      <c r="I193" s="59">
        <v>0</v>
      </c>
      <c r="J193" s="59">
        <v>0</v>
      </c>
      <c r="K193" s="45">
        <v>0</v>
      </c>
      <c r="L193" s="59">
        <v>0</v>
      </c>
      <c r="M193" s="59">
        <v>0</v>
      </c>
      <c r="N193" s="45">
        <v>0</v>
      </c>
      <c r="O193" s="45">
        <f t="shared" si="86"/>
        <v>0</v>
      </c>
      <c r="P193" s="90"/>
      <c r="Q193" s="90"/>
      <c r="R193" s="90"/>
      <c r="S193" s="59">
        <f t="shared" si="87"/>
        <v>0</v>
      </c>
      <c r="T193" s="85">
        <v>0</v>
      </c>
    </row>
    <row r="194" spans="1:20" ht="24" customHeight="1" x14ac:dyDescent="0.3">
      <c r="A194" s="7"/>
      <c r="B194" s="6"/>
      <c r="C194" s="9"/>
      <c r="D194" s="6"/>
      <c r="E194" s="6"/>
      <c r="F194" s="43" t="s">
        <v>189</v>
      </c>
      <c r="G194" s="36"/>
      <c r="H194" s="36" t="s">
        <v>150</v>
      </c>
      <c r="I194" s="59">
        <f>SUM(I195)</f>
        <v>20000</v>
      </c>
      <c r="J194" s="59">
        <f>SUM(J195)</f>
        <v>20000</v>
      </c>
      <c r="K194" s="45">
        <f t="shared" si="84"/>
        <v>100</v>
      </c>
      <c r="L194" s="59">
        <v>0</v>
      </c>
      <c r="M194" s="59">
        <v>0</v>
      </c>
      <c r="N194" s="38">
        <v>0</v>
      </c>
      <c r="O194" s="45">
        <f t="shared" si="86"/>
        <v>20000</v>
      </c>
      <c r="P194" s="90"/>
      <c r="Q194" s="90"/>
      <c r="R194" s="90"/>
      <c r="S194" s="59">
        <f t="shared" si="87"/>
        <v>20000</v>
      </c>
      <c r="T194" s="85">
        <f t="shared" si="88"/>
        <v>100</v>
      </c>
    </row>
    <row r="195" spans="1:20" ht="20.399999999999999" customHeight="1" thickBot="1" x14ac:dyDescent="0.35">
      <c r="A195" s="7"/>
      <c r="B195" s="6"/>
      <c r="C195" s="9"/>
      <c r="D195" s="6"/>
      <c r="E195" s="6"/>
      <c r="F195" s="21" t="s">
        <v>61</v>
      </c>
      <c r="G195" s="36" t="s">
        <v>33</v>
      </c>
      <c r="H195" s="36" t="s">
        <v>190</v>
      </c>
      <c r="I195" s="59">
        <v>20000</v>
      </c>
      <c r="J195" s="59">
        <v>20000</v>
      </c>
      <c r="K195" s="45">
        <f t="shared" si="84"/>
        <v>100</v>
      </c>
      <c r="L195" s="59">
        <v>0</v>
      </c>
      <c r="M195" s="59">
        <v>0</v>
      </c>
      <c r="N195" s="38">
        <v>0</v>
      </c>
      <c r="O195" s="45">
        <f t="shared" si="86"/>
        <v>20000</v>
      </c>
      <c r="P195" s="90"/>
      <c r="Q195" s="90"/>
      <c r="R195" s="90"/>
      <c r="S195" s="59">
        <f t="shared" si="87"/>
        <v>20000</v>
      </c>
      <c r="T195" s="85">
        <f t="shared" si="88"/>
        <v>100</v>
      </c>
    </row>
    <row r="196" spans="1:20" ht="24.6" hidden="1" customHeight="1" thickBot="1" x14ac:dyDescent="0.35">
      <c r="A196" s="7"/>
      <c r="B196" s="6"/>
      <c r="C196" s="9"/>
      <c r="D196" s="6"/>
      <c r="E196" s="6"/>
      <c r="F196" s="21" t="s">
        <v>236</v>
      </c>
      <c r="G196" s="36" t="s">
        <v>33</v>
      </c>
      <c r="H196" s="36" t="s">
        <v>237</v>
      </c>
      <c r="I196" s="59">
        <v>0</v>
      </c>
      <c r="J196" s="59">
        <v>0</v>
      </c>
      <c r="K196" s="59">
        <v>0</v>
      </c>
      <c r="L196" s="59">
        <v>0</v>
      </c>
      <c r="M196" s="59">
        <v>0</v>
      </c>
      <c r="N196" s="59">
        <v>0</v>
      </c>
      <c r="O196" s="45">
        <f t="shared" si="86"/>
        <v>0</v>
      </c>
      <c r="P196" s="90"/>
      <c r="Q196" s="90"/>
      <c r="R196" s="90"/>
      <c r="S196" s="59">
        <f t="shared" si="87"/>
        <v>0</v>
      </c>
      <c r="T196" s="86">
        <v>0</v>
      </c>
    </row>
    <row r="197" spans="1:20" ht="24.6" hidden="1" customHeight="1" thickBot="1" x14ac:dyDescent="0.35">
      <c r="A197" s="7"/>
      <c r="B197" s="6"/>
      <c r="C197" s="9"/>
      <c r="D197" s="6"/>
      <c r="E197" s="6"/>
      <c r="F197" s="21" t="s">
        <v>78</v>
      </c>
      <c r="G197" s="36" t="s">
        <v>33</v>
      </c>
      <c r="H197" s="36" t="s">
        <v>79</v>
      </c>
      <c r="I197" s="59"/>
      <c r="J197" s="59"/>
      <c r="K197" s="59"/>
      <c r="L197" s="59">
        <v>0</v>
      </c>
      <c r="M197" s="59"/>
      <c r="N197" s="59"/>
      <c r="O197" s="45">
        <f t="shared" si="40"/>
        <v>0</v>
      </c>
      <c r="P197" s="90"/>
      <c r="Q197" s="90"/>
      <c r="R197" s="90"/>
      <c r="S197" s="86"/>
      <c r="T197" s="84"/>
    </row>
    <row r="198" spans="1:20" ht="28.95" customHeight="1" thickBot="1" x14ac:dyDescent="0.35">
      <c r="A198" s="7"/>
      <c r="B198" s="6"/>
      <c r="C198" s="9"/>
      <c r="D198" s="6"/>
      <c r="E198" s="6"/>
      <c r="F198" s="53" t="s">
        <v>301</v>
      </c>
      <c r="G198" s="36"/>
      <c r="H198" s="37" t="s">
        <v>152</v>
      </c>
      <c r="I198" s="58">
        <f>SUM(I199,I201,I205)</f>
        <v>16381991.209999999</v>
      </c>
      <c r="J198" s="58">
        <f>SUM(J199,J201,J205)</f>
        <v>16381991.209999999</v>
      </c>
      <c r="K198" s="38">
        <f t="shared" ref="K198:K215" si="92">SUM(J198/I198*100)</f>
        <v>100</v>
      </c>
      <c r="L198" s="58">
        <f>SUM(L199,L201)</f>
        <v>11604200</v>
      </c>
      <c r="M198" s="58">
        <f>SUM(M199,M201)</f>
        <v>11604200</v>
      </c>
      <c r="N198" s="38">
        <f t="shared" ref="N198:N202" si="93">SUM(M198/L198*100)</f>
        <v>100</v>
      </c>
      <c r="O198" s="38">
        <f t="shared" ref="O198:O210" si="94">SUM(I198,L198)</f>
        <v>27986191.210000001</v>
      </c>
      <c r="P198" s="91"/>
      <c r="Q198" s="91"/>
      <c r="R198" s="91"/>
      <c r="S198" s="58">
        <f t="shared" ref="S198:S210" si="95">SUM(J198,M198)</f>
        <v>27986191.210000001</v>
      </c>
      <c r="T198" s="62">
        <f t="shared" ref="T198:T210" si="96">SUM(S198/O198*100)</f>
        <v>100</v>
      </c>
    </row>
    <row r="199" spans="1:20" ht="15.6" customHeight="1" thickBot="1" x14ac:dyDescent="0.35">
      <c r="A199" s="7"/>
      <c r="B199" s="6"/>
      <c r="C199" s="9"/>
      <c r="D199" s="6"/>
      <c r="E199" s="6"/>
      <c r="F199" s="56" t="s">
        <v>191</v>
      </c>
      <c r="G199" s="36"/>
      <c r="H199" s="36" t="s">
        <v>153</v>
      </c>
      <c r="I199" s="59">
        <f>SUM(I200:I200)</f>
        <v>7293091.1799999997</v>
      </c>
      <c r="J199" s="59">
        <f>SUM(J200:J200)</f>
        <v>7293091.1799999997</v>
      </c>
      <c r="K199" s="45">
        <f t="shared" si="92"/>
        <v>100</v>
      </c>
      <c r="L199" s="59">
        <v>0</v>
      </c>
      <c r="M199" s="59">
        <v>0</v>
      </c>
      <c r="N199" s="38">
        <v>0</v>
      </c>
      <c r="O199" s="45">
        <f t="shared" si="94"/>
        <v>7293091.1799999997</v>
      </c>
      <c r="P199" s="90"/>
      <c r="Q199" s="90"/>
      <c r="R199" s="90"/>
      <c r="S199" s="59">
        <f t="shared" si="95"/>
        <v>7293091.1799999997</v>
      </c>
      <c r="T199" s="85">
        <f t="shared" si="96"/>
        <v>100</v>
      </c>
    </row>
    <row r="200" spans="1:20" ht="27.6" customHeight="1" thickBot="1" x14ac:dyDescent="0.35">
      <c r="A200" s="7"/>
      <c r="B200" s="6"/>
      <c r="C200" s="9"/>
      <c r="D200" s="6"/>
      <c r="E200" s="6"/>
      <c r="F200" s="52" t="s">
        <v>151</v>
      </c>
      <c r="G200" s="36"/>
      <c r="H200" s="36" t="s">
        <v>154</v>
      </c>
      <c r="I200" s="63">
        <v>7293091.1799999997</v>
      </c>
      <c r="J200" s="63">
        <v>7293091.1799999997</v>
      </c>
      <c r="K200" s="45">
        <f t="shared" si="92"/>
        <v>100</v>
      </c>
      <c r="L200" s="59">
        <v>0</v>
      </c>
      <c r="M200" s="59">
        <v>0</v>
      </c>
      <c r="N200" s="38">
        <v>0</v>
      </c>
      <c r="O200" s="45">
        <f t="shared" si="94"/>
        <v>7293091.1799999997</v>
      </c>
      <c r="P200" s="90"/>
      <c r="Q200" s="90"/>
      <c r="R200" s="90"/>
      <c r="S200" s="59">
        <f t="shared" si="95"/>
        <v>7293091.1799999997</v>
      </c>
      <c r="T200" s="85">
        <f t="shared" si="96"/>
        <v>100</v>
      </c>
    </row>
    <row r="201" spans="1:20" ht="29.4" customHeight="1" thickBot="1" x14ac:dyDescent="0.35">
      <c r="A201" s="7"/>
      <c r="B201" s="6"/>
      <c r="C201" s="9"/>
      <c r="D201" s="6"/>
      <c r="E201" s="6"/>
      <c r="F201" s="51" t="s">
        <v>192</v>
      </c>
      <c r="G201" s="36"/>
      <c r="H201" s="36" t="s">
        <v>155</v>
      </c>
      <c r="I201" s="59">
        <f>SUM(I202:I204)</f>
        <v>8989900</v>
      </c>
      <c r="J201" s="59">
        <f>SUM(J202:J204)</f>
        <v>8989900</v>
      </c>
      <c r="K201" s="45">
        <f t="shared" si="92"/>
        <v>100</v>
      </c>
      <c r="L201" s="59">
        <f>SUM(L202)</f>
        <v>11604200</v>
      </c>
      <c r="M201" s="59">
        <f>SUM(M202)</f>
        <v>11604200</v>
      </c>
      <c r="N201" s="45">
        <f t="shared" si="93"/>
        <v>100</v>
      </c>
      <c r="O201" s="45">
        <f t="shared" si="94"/>
        <v>20594100</v>
      </c>
      <c r="P201" s="90"/>
      <c r="Q201" s="90"/>
      <c r="R201" s="90"/>
      <c r="S201" s="59">
        <f t="shared" si="95"/>
        <v>20594100</v>
      </c>
      <c r="T201" s="85">
        <f t="shared" si="96"/>
        <v>100</v>
      </c>
    </row>
    <row r="202" spans="1:20" ht="23.4" customHeight="1" thickBot="1" x14ac:dyDescent="0.35">
      <c r="A202" s="7"/>
      <c r="B202" s="6"/>
      <c r="C202" s="9"/>
      <c r="D202" s="6"/>
      <c r="E202" s="6"/>
      <c r="F202" s="52" t="s">
        <v>93</v>
      </c>
      <c r="G202" s="36"/>
      <c r="H202" s="36" t="s">
        <v>272</v>
      </c>
      <c r="I202" s="63">
        <v>0</v>
      </c>
      <c r="J202" s="63">
        <v>0</v>
      </c>
      <c r="K202" s="45">
        <v>0</v>
      </c>
      <c r="L202" s="63">
        <v>11604200</v>
      </c>
      <c r="M202" s="63">
        <v>11604200</v>
      </c>
      <c r="N202" s="45">
        <f t="shared" si="93"/>
        <v>100</v>
      </c>
      <c r="O202" s="45">
        <f t="shared" si="94"/>
        <v>11604200</v>
      </c>
      <c r="P202" s="90"/>
      <c r="Q202" s="90"/>
      <c r="R202" s="90"/>
      <c r="S202" s="59">
        <f t="shared" si="95"/>
        <v>11604200</v>
      </c>
      <c r="T202" s="85">
        <f t="shared" si="96"/>
        <v>100</v>
      </c>
    </row>
    <row r="203" spans="1:20" ht="20.399999999999999" customHeight="1" thickBot="1" x14ac:dyDescent="0.35">
      <c r="A203" s="7"/>
      <c r="B203" s="6"/>
      <c r="C203" s="9"/>
      <c r="D203" s="6"/>
      <c r="E203" s="6"/>
      <c r="F203" s="52" t="s">
        <v>94</v>
      </c>
      <c r="G203" s="36"/>
      <c r="H203" s="36" t="s">
        <v>156</v>
      </c>
      <c r="I203" s="63">
        <v>5459900</v>
      </c>
      <c r="J203" s="63">
        <v>5459900</v>
      </c>
      <c r="K203" s="45">
        <f t="shared" si="92"/>
        <v>100</v>
      </c>
      <c r="L203" s="59">
        <v>0</v>
      </c>
      <c r="M203" s="59">
        <v>0</v>
      </c>
      <c r="N203" s="45">
        <v>0</v>
      </c>
      <c r="O203" s="45">
        <f t="shared" si="94"/>
        <v>5459900</v>
      </c>
      <c r="P203" s="90"/>
      <c r="Q203" s="90"/>
      <c r="R203" s="90"/>
      <c r="S203" s="59">
        <f t="shared" si="95"/>
        <v>5459900</v>
      </c>
      <c r="T203" s="85">
        <f t="shared" si="96"/>
        <v>100</v>
      </c>
    </row>
    <row r="204" spans="1:20" ht="22.95" customHeight="1" x14ac:dyDescent="0.3">
      <c r="A204" s="7"/>
      <c r="B204" s="6"/>
      <c r="C204" s="9"/>
      <c r="D204" s="6"/>
      <c r="E204" s="6"/>
      <c r="F204" s="93" t="s">
        <v>274</v>
      </c>
      <c r="G204" s="36"/>
      <c r="H204" s="36" t="s">
        <v>275</v>
      </c>
      <c r="I204" s="63">
        <v>3530000</v>
      </c>
      <c r="J204" s="63">
        <v>3530000</v>
      </c>
      <c r="K204" s="45">
        <f t="shared" si="92"/>
        <v>100</v>
      </c>
      <c r="L204" s="59"/>
      <c r="M204" s="59"/>
      <c r="N204" s="45"/>
      <c r="O204" s="45">
        <f t="shared" si="94"/>
        <v>3530000</v>
      </c>
      <c r="P204" s="90"/>
      <c r="Q204" s="90"/>
      <c r="R204" s="90"/>
      <c r="S204" s="59">
        <f t="shared" si="95"/>
        <v>3530000</v>
      </c>
      <c r="T204" s="85">
        <f t="shared" si="96"/>
        <v>100</v>
      </c>
    </row>
    <row r="205" spans="1:20" ht="23.4" customHeight="1" x14ac:dyDescent="0.3">
      <c r="A205" s="7"/>
      <c r="B205" s="6"/>
      <c r="C205" s="9"/>
      <c r="D205" s="6"/>
      <c r="E205" s="6"/>
      <c r="F205" s="92" t="s">
        <v>264</v>
      </c>
      <c r="G205" s="36"/>
      <c r="H205" s="36" t="s">
        <v>265</v>
      </c>
      <c r="I205" s="59">
        <f>SUM(I206)</f>
        <v>99000.03</v>
      </c>
      <c r="J205" s="63">
        <f>SUM(J206)</f>
        <v>99000.03</v>
      </c>
      <c r="K205" s="45">
        <f t="shared" si="92"/>
        <v>100</v>
      </c>
      <c r="L205" s="59"/>
      <c r="M205" s="59"/>
      <c r="N205" s="45"/>
      <c r="O205" s="45">
        <f t="shared" ref="O205:O207" si="97">SUM(I205,L205)</f>
        <v>99000.03</v>
      </c>
      <c r="P205" s="90"/>
      <c r="Q205" s="90"/>
      <c r="R205" s="90"/>
      <c r="S205" s="59">
        <f t="shared" ref="S205:S207" si="98">SUM(J205,M205)</f>
        <v>99000.03</v>
      </c>
      <c r="T205" s="85">
        <f t="shared" ref="T205:T207" si="99">SUM(S205/O205*100)</f>
        <v>100</v>
      </c>
    </row>
    <row r="206" spans="1:20" ht="12.6" customHeight="1" x14ac:dyDescent="0.3">
      <c r="A206" s="7"/>
      <c r="B206" s="6"/>
      <c r="C206" s="9"/>
      <c r="D206" s="6"/>
      <c r="E206" s="6"/>
      <c r="F206" s="31" t="s">
        <v>247</v>
      </c>
      <c r="G206" s="68"/>
      <c r="H206" s="69" t="s">
        <v>266</v>
      </c>
      <c r="I206" s="59">
        <v>99000.03</v>
      </c>
      <c r="J206" s="63">
        <v>99000.03</v>
      </c>
      <c r="K206" s="45">
        <f t="shared" si="92"/>
        <v>100</v>
      </c>
      <c r="L206" s="59"/>
      <c r="M206" s="59"/>
      <c r="N206" s="45"/>
      <c r="O206" s="45">
        <f t="shared" si="97"/>
        <v>99000.03</v>
      </c>
      <c r="P206" s="90"/>
      <c r="Q206" s="90"/>
      <c r="R206" s="90"/>
      <c r="S206" s="59">
        <f t="shared" si="98"/>
        <v>99000.03</v>
      </c>
      <c r="T206" s="85">
        <f t="shared" si="99"/>
        <v>100</v>
      </c>
    </row>
    <row r="207" spans="1:20" ht="40.200000000000003" customHeight="1" x14ac:dyDescent="0.3">
      <c r="A207" s="7"/>
      <c r="B207" s="6"/>
      <c r="C207" s="9"/>
      <c r="D207" s="6"/>
      <c r="E207" s="6"/>
      <c r="F207" s="41" t="s">
        <v>392</v>
      </c>
      <c r="G207" s="37" t="s">
        <v>44</v>
      </c>
      <c r="H207" s="37" t="s">
        <v>380</v>
      </c>
      <c r="I207" s="58">
        <f>SUM(I208:I208)</f>
        <v>23952543.75</v>
      </c>
      <c r="J207" s="58">
        <f>SUM(J208:J208)</f>
        <v>23952543.75</v>
      </c>
      <c r="K207" s="38">
        <f t="shared" si="92"/>
        <v>100</v>
      </c>
      <c r="L207" s="59">
        <v>0</v>
      </c>
      <c r="M207" s="59">
        <v>0</v>
      </c>
      <c r="N207" s="45">
        <v>0</v>
      </c>
      <c r="O207" s="45">
        <f t="shared" si="97"/>
        <v>23952543.75</v>
      </c>
      <c r="P207" s="90"/>
      <c r="Q207" s="90"/>
      <c r="R207" s="90"/>
      <c r="S207" s="59">
        <f t="shared" si="98"/>
        <v>23952543.75</v>
      </c>
      <c r="T207" s="85">
        <f t="shared" si="99"/>
        <v>100</v>
      </c>
    </row>
    <row r="208" spans="1:20" ht="27" customHeight="1" x14ac:dyDescent="0.3">
      <c r="A208" s="7"/>
      <c r="B208" s="6"/>
      <c r="C208" s="9"/>
      <c r="D208" s="6"/>
      <c r="E208" s="6"/>
      <c r="F208" s="21" t="s">
        <v>50</v>
      </c>
      <c r="G208" s="36" t="s">
        <v>44</v>
      </c>
      <c r="H208" s="36" t="s">
        <v>381</v>
      </c>
      <c r="I208" s="59">
        <v>23952543.75</v>
      </c>
      <c r="J208" s="59">
        <v>23952543.75</v>
      </c>
      <c r="K208" s="45">
        <f t="shared" si="92"/>
        <v>100</v>
      </c>
      <c r="L208" s="59">
        <v>0</v>
      </c>
      <c r="M208" s="59">
        <v>0</v>
      </c>
      <c r="N208" s="38">
        <v>0</v>
      </c>
      <c r="O208" s="45">
        <f t="shared" si="94"/>
        <v>23952543.75</v>
      </c>
      <c r="P208" s="90"/>
      <c r="Q208" s="90"/>
      <c r="R208" s="90"/>
      <c r="S208" s="59">
        <f t="shared" si="95"/>
        <v>23952543.75</v>
      </c>
      <c r="T208" s="85">
        <f t="shared" si="96"/>
        <v>100</v>
      </c>
    </row>
    <row r="209" spans="1:20" ht="43.2" customHeight="1" x14ac:dyDescent="0.3">
      <c r="A209" s="7"/>
      <c r="B209" s="6"/>
      <c r="C209" s="9"/>
      <c r="D209" s="6"/>
      <c r="E209" s="6"/>
      <c r="F209" s="34" t="s">
        <v>223</v>
      </c>
      <c r="G209" s="37" t="s">
        <v>44</v>
      </c>
      <c r="H209" s="37" t="s">
        <v>382</v>
      </c>
      <c r="I209" s="58">
        <f>SUM(I210)</f>
        <v>1185102.1299999999</v>
      </c>
      <c r="J209" s="58">
        <f>SUM(J210)</f>
        <v>1185102.1299999999</v>
      </c>
      <c r="K209" s="38">
        <f t="shared" si="92"/>
        <v>100</v>
      </c>
      <c r="L209" s="58">
        <v>0</v>
      </c>
      <c r="M209" s="58">
        <v>0</v>
      </c>
      <c r="N209" s="58">
        <v>0</v>
      </c>
      <c r="O209" s="38">
        <f t="shared" si="94"/>
        <v>1185102.1299999999</v>
      </c>
      <c r="P209" s="91"/>
      <c r="Q209" s="91"/>
      <c r="R209" s="91"/>
      <c r="S209" s="58">
        <f t="shared" si="95"/>
        <v>1185102.1299999999</v>
      </c>
      <c r="T209" s="62">
        <f t="shared" si="96"/>
        <v>100</v>
      </c>
    </row>
    <row r="210" spans="1:20" ht="22.2" customHeight="1" x14ac:dyDescent="0.3">
      <c r="A210" s="7"/>
      <c r="B210" s="6">
        <v>977</v>
      </c>
      <c r="C210" s="9" t="s">
        <v>30</v>
      </c>
      <c r="D210" s="6"/>
      <c r="E210" s="6"/>
      <c r="F210" s="31" t="s">
        <v>90</v>
      </c>
      <c r="G210" s="36" t="s">
        <v>33</v>
      </c>
      <c r="H210" s="36" t="s">
        <v>383</v>
      </c>
      <c r="I210" s="59">
        <v>1185102.1299999999</v>
      </c>
      <c r="J210" s="59">
        <v>1185102.1299999999</v>
      </c>
      <c r="K210" s="45">
        <f t="shared" si="92"/>
        <v>100</v>
      </c>
      <c r="L210" s="59">
        <v>0</v>
      </c>
      <c r="M210" s="59">
        <v>0</v>
      </c>
      <c r="N210" s="38">
        <v>0</v>
      </c>
      <c r="O210" s="45">
        <f t="shared" si="94"/>
        <v>1185102.1299999999</v>
      </c>
      <c r="P210" s="90"/>
      <c r="Q210" s="90"/>
      <c r="R210" s="90"/>
      <c r="S210" s="59">
        <f t="shared" si="95"/>
        <v>1185102.1299999999</v>
      </c>
      <c r="T210" s="85">
        <f t="shared" si="96"/>
        <v>100</v>
      </c>
    </row>
    <row r="211" spans="1:20" ht="27.6" hidden="1" customHeight="1" x14ac:dyDescent="0.3">
      <c r="A211" s="7"/>
      <c r="B211" s="6">
        <v>977</v>
      </c>
      <c r="C211" s="9" t="s">
        <v>32</v>
      </c>
      <c r="D211" s="6"/>
      <c r="E211" s="6"/>
      <c r="F211" s="4" t="s">
        <v>84</v>
      </c>
      <c r="G211" s="37" t="s">
        <v>33</v>
      </c>
      <c r="H211" s="65"/>
      <c r="I211" s="58">
        <v>0</v>
      </c>
      <c r="J211" s="58"/>
      <c r="K211" s="58"/>
      <c r="L211" s="59">
        <v>0</v>
      </c>
      <c r="M211" s="59"/>
      <c r="N211" s="59"/>
      <c r="O211" s="38">
        <f t="shared" si="40"/>
        <v>0</v>
      </c>
      <c r="P211" s="90"/>
      <c r="Q211" s="90"/>
      <c r="R211" s="90"/>
      <c r="S211" s="59"/>
      <c r="T211" s="84"/>
    </row>
    <row r="212" spans="1:20" ht="26.4" customHeight="1" x14ac:dyDescent="0.3">
      <c r="A212" s="16"/>
      <c r="B212" s="17"/>
      <c r="C212" s="18"/>
      <c r="D212" s="17"/>
      <c r="E212" s="17"/>
      <c r="F212" s="4" t="s">
        <v>267</v>
      </c>
      <c r="G212" s="36"/>
      <c r="H212" s="65" t="s">
        <v>384</v>
      </c>
      <c r="I212" s="58">
        <f>SUM(I213:I215)</f>
        <v>1200000</v>
      </c>
      <c r="J212" s="58">
        <f>SUM(J213:J215)</f>
        <v>1200000</v>
      </c>
      <c r="K212" s="45">
        <f t="shared" si="92"/>
        <v>100</v>
      </c>
      <c r="L212" s="59"/>
      <c r="M212" s="59"/>
      <c r="N212" s="38">
        <v>0</v>
      </c>
      <c r="O212" s="45">
        <f t="shared" ref="O212:O215" si="100">SUM(I212,L212)</f>
        <v>1200000</v>
      </c>
      <c r="P212" s="90"/>
      <c r="Q212" s="90"/>
      <c r="R212" s="90"/>
      <c r="S212" s="59">
        <f t="shared" ref="S212:S213" si="101">SUM(J212,M212)</f>
        <v>1200000</v>
      </c>
      <c r="T212" s="85">
        <f t="shared" ref="T212:T213" si="102">SUM(S212/O212*100)</f>
        <v>100</v>
      </c>
    </row>
    <row r="213" spans="1:20" ht="23.4" hidden="1" customHeight="1" x14ac:dyDescent="0.3">
      <c r="A213" s="16"/>
      <c r="B213" s="17"/>
      <c r="C213" s="18"/>
      <c r="D213" s="17"/>
      <c r="E213" s="17"/>
      <c r="F213" s="31" t="s">
        <v>268</v>
      </c>
      <c r="G213" s="36"/>
      <c r="H213" s="33" t="s">
        <v>385</v>
      </c>
      <c r="I213" s="59">
        <v>0</v>
      </c>
      <c r="J213" s="59">
        <v>0</v>
      </c>
      <c r="K213" s="45" t="e">
        <f t="shared" si="92"/>
        <v>#DIV/0!</v>
      </c>
      <c r="L213" s="59"/>
      <c r="M213" s="59"/>
      <c r="N213" s="38">
        <v>0</v>
      </c>
      <c r="O213" s="45">
        <f t="shared" si="100"/>
        <v>0</v>
      </c>
      <c r="P213" s="90"/>
      <c r="Q213" s="90"/>
      <c r="R213" s="90"/>
      <c r="S213" s="59">
        <f t="shared" si="101"/>
        <v>0</v>
      </c>
      <c r="T213" s="85" t="e">
        <f t="shared" si="102"/>
        <v>#DIV/0!</v>
      </c>
    </row>
    <row r="214" spans="1:20" ht="23.4" hidden="1" customHeight="1" x14ac:dyDescent="0.3">
      <c r="A214" s="16"/>
      <c r="B214" s="17"/>
      <c r="C214" s="18"/>
      <c r="D214" s="17"/>
      <c r="E214" s="17"/>
      <c r="F214" s="31" t="s">
        <v>443</v>
      </c>
      <c r="G214" s="36"/>
      <c r="H214" s="33" t="s">
        <v>444</v>
      </c>
      <c r="I214" s="59">
        <v>0</v>
      </c>
      <c r="J214" s="59">
        <v>0</v>
      </c>
      <c r="K214" s="45" t="e">
        <f t="shared" si="92"/>
        <v>#DIV/0!</v>
      </c>
      <c r="L214" s="59"/>
      <c r="M214" s="59"/>
      <c r="N214" s="38"/>
      <c r="O214" s="45">
        <f t="shared" si="100"/>
        <v>0</v>
      </c>
      <c r="P214" s="90"/>
      <c r="Q214" s="90"/>
      <c r="R214" s="90"/>
      <c r="S214" s="59">
        <f t="shared" ref="S214:S215" si="103">SUM(J214,M214)</f>
        <v>0</v>
      </c>
      <c r="T214" s="85" t="e">
        <f t="shared" ref="T214:T215" si="104">SUM(S214/O214*100)</f>
        <v>#DIV/0!</v>
      </c>
    </row>
    <row r="215" spans="1:20" ht="14.4" customHeight="1" x14ac:dyDescent="0.3">
      <c r="A215" s="16"/>
      <c r="B215" s="17"/>
      <c r="C215" s="18"/>
      <c r="D215" s="17"/>
      <c r="E215" s="17"/>
      <c r="F215" s="112" t="s">
        <v>512</v>
      </c>
      <c r="G215" s="36"/>
      <c r="H215" s="33" t="s">
        <v>513</v>
      </c>
      <c r="I215" s="59">
        <v>1200000</v>
      </c>
      <c r="J215" s="59">
        <v>1200000</v>
      </c>
      <c r="K215" s="45">
        <f t="shared" si="92"/>
        <v>100</v>
      </c>
      <c r="L215" s="59"/>
      <c r="M215" s="59"/>
      <c r="N215" s="38"/>
      <c r="O215" s="45">
        <f t="shared" si="100"/>
        <v>1200000</v>
      </c>
      <c r="P215" s="90"/>
      <c r="Q215" s="90"/>
      <c r="R215" s="90"/>
      <c r="S215" s="59">
        <f t="shared" si="103"/>
        <v>1200000</v>
      </c>
      <c r="T215" s="85">
        <f t="shared" si="104"/>
        <v>100</v>
      </c>
    </row>
    <row r="216" spans="1:20" ht="25.95" customHeight="1" x14ac:dyDescent="0.3">
      <c r="A216" s="16"/>
      <c r="B216" s="17"/>
      <c r="C216" s="18"/>
      <c r="D216" s="17"/>
      <c r="E216" s="17"/>
      <c r="F216" s="20" t="s">
        <v>386</v>
      </c>
      <c r="G216" s="36"/>
      <c r="H216" s="65" t="s">
        <v>387</v>
      </c>
      <c r="I216" s="58">
        <f>SUM(I217+I219+I221)</f>
        <v>444825.25</v>
      </c>
      <c r="J216" s="58">
        <f>SUM(J217+J219+J221)</f>
        <v>444825.25</v>
      </c>
      <c r="K216" s="45">
        <f t="shared" ref="K216:K282" si="105">SUM(J216/I216*100)</f>
        <v>100</v>
      </c>
      <c r="L216" s="58">
        <f>SUM(L217+L219+L221)</f>
        <v>0</v>
      </c>
      <c r="M216" s="58">
        <f>SUM(M217+M219+M221)</f>
        <v>0</v>
      </c>
      <c r="N216" s="38">
        <v>0</v>
      </c>
      <c r="O216" s="58">
        <f>SUM(O217+O219+O221)</f>
        <v>444825.25</v>
      </c>
      <c r="P216" s="90"/>
      <c r="Q216" s="90"/>
      <c r="R216" s="90"/>
      <c r="S216" s="58">
        <f>SUM(S217+S219+S221)</f>
        <v>444825.25</v>
      </c>
      <c r="T216" s="62">
        <f t="shared" ref="T216:T218" si="106">SUM(S216/O216*100)</f>
        <v>100</v>
      </c>
    </row>
    <row r="217" spans="1:20" ht="45" hidden="1" customHeight="1" x14ac:dyDescent="0.3">
      <c r="A217" s="16"/>
      <c r="B217" s="17"/>
      <c r="C217" s="18"/>
      <c r="D217" s="17"/>
      <c r="E217" s="17"/>
      <c r="F217" s="41" t="s">
        <v>388</v>
      </c>
      <c r="G217" s="36"/>
      <c r="H217" s="33" t="s">
        <v>389</v>
      </c>
      <c r="I217" s="59">
        <f>SUM(I218)</f>
        <v>0</v>
      </c>
      <c r="J217" s="59">
        <f>SUM(J218)</f>
        <v>0</v>
      </c>
      <c r="K217" s="45" t="e">
        <f t="shared" si="105"/>
        <v>#DIV/0!</v>
      </c>
      <c r="L217" s="59">
        <f t="shared" ref="L217:M217" si="107">SUM(L218)</f>
        <v>0</v>
      </c>
      <c r="M217" s="59">
        <f t="shared" si="107"/>
        <v>0</v>
      </c>
      <c r="N217" s="38">
        <v>0</v>
      </c>
      <c r="O217" s="45">
        <f t="shared" ref="O217:O218" si="108">SUM(I217,L217)</f>
        <v>0</v>
      </c>
      <c r="P217" s="90"/>
      <c r="Q217" s="90"/>
      <c r="R217" s="90"/>
      <c r="S217" s="59">
        <f t="shared" ref="S217:S218" si="109">SUM(J217,M217)</f>
        <v>0</v>
      </c>
      <c r="T217" s="85" t="e">
        <f t="shared" si="106"/>
        <v>#DIV/0!</v>
      </c>
    </row>
    <row r="218" spans="1:20" ht="16.2" hidden="1" customHeight="1" x14ac:dyDescent="0.3">
      <c r="A218" s="16"/>
      <c r="B218" s="17"/>
      <c r="C218" s="18"/>
      <c r="D218" s="17"/>
      <c r="E218" s="17"/>
      <c r="F218" s="31" t="s">
        <v>390</v>
      </c>
      <c r="G218" s="36"/>
      <c r="H218" s="33" t="s">
        <v>391</v>
      </c>
      <c r="I218" s="59">
        <v>0</v>
      </c>
      <c r="J218" s="59">
        <v>0</v>
      </c>
      <c r="K218" s="45" t="e">
        <f t="shared" si="105"/>
        <v>#DIV/0!</v>
      </c>
      <c r="L218" s="59">
        <v>0</v>
      </c>
      <c r="M218" s="59">
        <v>0</v>
      </c>
      <c r="N218" s="38">
        <v>0</v>
      </c>
      <c r="O218" s="45">
        <f t="shared" si="108"/>
        <v>0</v>
      </c>
      <c r="P218" s="90"/>
      <c r="Q218" s="90"/>
      <c r="R218" s="90"/>
      <c r="S218" s="59">
        <f t="shared" si="109"/>
        <v>0</v>
      </c>
      <c r="T218" s="85" t="e">
        <f t="shared" si="106"/>
        <v>#DIV/0!</v>
      </c>
    </row>
    <row r="219" spans="1:20" ht="28.95" customHeight="1" thickBot="1" x14ac:dyDescent="0.35">
      <c r="A219" s="16"/>
      <c r="B219" s="17"/>
      <c r="C219" s="18"/>
      <c r="D219" s="17"/>
      <c r="E219" s="17"/>
      <c r="F219" s="113" t="s">
        <v>445</v>
      </c>
      <c r="G219" s="36"/>
      <c r="H219" s="33" t="s">
        <v>446</v>
      </c>
      <c r="I219" s="59">
        <f>SUM(I220)</f>
        <v>444825.25</v>
      </c>
      <c r="J219" s="59">
        <f>SUM(J220)</f>
        <v>444825.25</v>
      </c>
      <c r="K219" s="45">
        <f t="shared" si="105"/>
        <v>100</v>
      </c>
      <c r="L219" s="59"/>
      <c r="M219" s="59"/>
      <c r="N219" s="38"/>
      <c r="O219" s="45">
        <f t="shared" ref="O219:O233" si="110">SUM(I219,L219)</f>
        <v>444825.25</v>
      </c>
      <c r="P219" s="90"/>
      <c r="Q219" s="90"/>
      <c r="R219" s="90"/>
      <c r="S219" s="59">
        <f t="shared" ref="S219:S231" si="111">SUM(J219,M219)</f>
        <v>444825.25</v>
      </c>
      <c r="T219" s="85">
        <f t="shared" ref="T219:T224" si="112">SUM(S219/O219*100)</f>
        <v>100</v>
      </c>
    </row>
    <row r="220" spans="1:20" ht="23.4" customHeight="1" thickBot="1" x14ac:dyDescent="0.35">
      <c r="A220" s="16"/>
      <c r="B220" s="17"/>
      <c r="C220" s="18"/>
      <c r="D220" s="17"/>
      <c r="E220" s="17"/>
      <c r="F220" s="114" t="s">
        <v>447</v>
      </c>
      <c r="G220" s="36"/>
      <c r="H220" s="33" t="s">
        <v>448</v>
      </c>
      <c r="I220" s="59">
        <v>444825.25</v>
      </c>
      <c r="J220" s="59">
        <v>444825.25</v>
      </c>
      <c r="K220" s="45">
        <f t="shared" si="105"/>
        <v>100</v>
      </c>
      <c r="L220" s="59"/>
      <c r="M220" s="59"/>
      <c r="N220" s="38"/>
      <c r="O220" s="45">
        <f t="shared" si="110"/>
        <v>444825.25</v>
      </c>
      <c r="P220" s="90"/>
      <c r="Q220" s="90"/>
      <c r="R220" s="90"/>
      <c r="S220" s="59">
        <f t="shared" si="111"/>
        <v>444825.25</v>
      </c>
      <c r="T220" s="85">
        <f t="shared" si="112"/>
        <v>100</v>
      </c>
    </row>
    <row r="221" spans="1:20" ht="43.2" hidden="1" customHeight="1" thickBot="1" x14ac:dyDescent="0.35">
      <c r="A221" s="16"/>
      <c r="B221" s="17"/>
      <c r="C221" s="18"/>
      <c r="D221" s="17"/>
      <c r="E221" s="17"/>
      <c r="F221" s="113" t="s">
        <v>449</v>
      </c>
      <c r="G221" s="36"/>
      <c r="H221" s="65" t="s">
        <v>450</v>
      </c>
      <c r="I221" s="58">
        <f>SUM(I222:I224)</f>
        <v>0</v>
      </c>
      <c r="J221" s="58">
        <f>SUM(J222:J224)</f>
        <v>0</v>
      </c>
      <c r="K221" s="38" t="e">
        <f t="shared" si="105"/>
        <v>#DIV/0!</v>
      </c>
      <c r="L221" s="58">
        <f>SUM(L222:L224)</f>
        <v>0</v>
      </c>
      <c r="M221" s="58">
        <f>SUM(M222:M224)</f>
        <v>0</v>
      </c>
      <c r="N221" s="45" t="e">
        <f>SUM(M221/L221*100)</f>
        <v>#DIV/0!</v>
      </c>
      <c r="O221" s="58">
        <f>SUM(O222:O224)</f>
        <v>0</v>
      </c>
      <c r="P221" s="90"/>
      <c r="Q221" s="90"/>
      <c r="R221" s="90"/>
      <c r="S221" s="58">
        <f t="shared" si="111"/>
        <v>0</v>
      </c>
      <c r="T221" s="62" t="e">
        <f t="shared" si="112"/>
        <v>#DIV/0!</v>
      </c>
    </row>
    <row r="222" spans="1:20" ht="28.95" hidden="1" customHeight="1" x14ac:dyDescent="0.3">
      <c r="A222" s="16"/>
      <c r="B222" s="17"/>
      <c r="C222" s="18"/>
      <c r="D222" s="17"/>
      <c r="E222" s="17"/>
      <c r="F222" s="115" t="s">
        <v>451</v>
      </c>
      <c r="G222" s="36"/>
      <c r="H222" s="33" t="s">
        <v>452</v>
      </c>
      <c r="I222" s="59">
        <v>0</v>
      </c>
      <c r="J222" s="59">
        <v>0</v>
      </c>
      <c r="K222" s="45" t="e">
        <f t="shared" si="105"/>
        <v>#DIV/0!</v>
      </c>
      <c r="L222" s="59"/>
      <c r="M222" s="59"/>
      <c r="N222" s="38"/>
      <c r="O222" s="45">
        <f t="shared" si="110"/>
        <v>0</v>
      </c>
      <c r="P222" s="90"/>
      <c r="Q222" s="90"/>
      <c r="R222" s="90"/>
      <c r="S222" s="59">
        <f t="shared" si="111"/>
        <v>0</v>
      </c>
      <c r="T222" s="85" t="e">
        <f t="shared" si="112"/>
        <v>#DIV/0!</v>
      </c>
    </row>
    <row r="223" spans="1:20" ht="60.6" hidden="1" customHeight="1" x14ac:dyDescent="0.3">
      <c r="A223" s="16"/>
      <c r="B223" s="17"/>
      <c r="C223" s="18"/>
      <c r="D223" s="17"/>
      <c r="E223" s="17"/>
      <c r="F223" s="116" t="s">
        <v>453</v>
      </c>
      <c r="G223" s="36"/>
      <c r="H223" s="33" t="s">
        <v>454</v>
      </c>
      <c r="I223" s="59">
        <v>0</v>
      </c>
      <c r="J223" s="59">
        <v>0</v>
      </c>
      <c r="K223" s="38">
        <v>0</v>
      </c>
      <c r="L223" s="59">
        <v>0</v>
      </c>
      <c r="M223" s="59">
        <v>0</v>
      </c>
      <c r="N223" s="45" t="e">
        <f>SUM(M223/L223*100)</f>
        <v>#DIV/0!</v>
      </c>
      <c r="O223" s="45">
        <f t="shared" si="110"/>
        <v>0</v>
      </c>
      <c r="P223" s="90"/>
      <c r="Q223" s="90"/>
      <c r="R223" s="90"/>
      <c r="S223" s="59">
        <f t="shared" si="111"/>
        <v>0</v>
      </c>
      <c r="T223" s="62" t="e">
        <f t="shared" si="112"/>
        <v>#DIV/0!</v>
      </c>
    </row>
    <row r="224" spans="1:20" ht="34.950000000000003" hidden="1" customHeight="1" x14ac:dyDescent="0.3">
      <c r="A224" s="16"/>
      <c r="B224" s="17"/>
      <c r="C224" s="18"/>
      <c r="D224" s="17"/>
      <c r="E224" s="17"/>
      <c r="F224" s="116" t="s">
        <v>455</v>
      </c>
      <c r="G224" s="36"/>
      <c r="H224" s="33" t="s">
        <v>456</v>
      </c>
      <c r="I224" s="59">
        <v>0</v>
      </c>
      <c r="J224" s="59">
        <v>0</v>
      </c>
      <c r="K224" s="45" t="e">
        <f t="shared" si="105"/>
        <v>#DIV/0!</v>
      </c>
      <c r="L224" s="59">
        <v>0</v>
      </c>
      <c r="M224" s="59">
        <v>0</v>
      </c>
      <c r="N224" s="45" t="e">
        <f>SUM(M224/L224*100)</f>
        <v>#DIV/0!</v>
      </c>
      <c r="O224" s="45">
        <f t="shared" si="110"/>
        <v>0</v>
      </c>
      <c r="P224" s="90"/>
      <c r="Q224" s="90"/>
      <c r="R224" s="90"/>
      <c r="S224" s="59">
        <f t="shared" si="111"/>
        <v>0</v>
      </c>
      <c r="T224" s="62" t="e">
        <f t="shared" si="112"/>
        <v>#DIV/0!</v>
      </c>
    </row>
    <row r="225" spans="1:20" ht="36" customHeight="1" x14ac:dyDescent="0.3">
      <c r="A225" s="16"/>
      <c r="B225" s="17"/>
      <c r="C225" s="18"/>
      <c r="D225" s="17"/>
      <c r="E225" s="17"/>
      <c r="F225" s="121" t="s">
        <v>514</v>
      </c>
      <c r="G225" s="36"/>
      <c r="H225" s="122" t="s">
        <v>515</v>
      </c>
      <c r="I225" s="58">
        <f>SUM(I226+I228+I230+I233)</f>
        <v>72783.540000000008</v>
      </c>
      <c r="J225" s="58">
        <f>SUM(J226+J228+J230+J233)</f>
        <v>72783.540000000008</v>
      </c>
      <c r="K225" s="45">
        <f t="shared" ref="K225:K239" si="113">SUM(J225/I225*100)</f>
        <v>100</v>
      </c>
      <c r="L225" s="58">
        <f>SUM(L226+L228+L230)</f>
        <v>0</v>
      </c>
      <c r="M225" s="58">
        <f>SUM(M226+M228+M230)</f>
        <v>0</v>
      </c>
      <c r="N225" s="45"/>
      <c r="O225" s="38">
        <f t="shared" si="110"/>
        <v>72783.540000000008</v>
      </c>
      <c r="P225" s="91"/>
      <c r="Q225" s="91"/>
      <c r="R225" s="91"/>
      <c r="S225" s="58">
        <f t="shared" si="111"/>
        <v>72783.540000000008</v>
      </c>
      <c r="T225" s="62">
        <f t="shared" ref="T225:T239" si="114">SUM(S225/O225*100)</f>
        <v>100</v>
      </c>
    </row>
    <row r="226" spans="1:20" ht="36" customHeight="1" x14ac:dyDescent="0.3">
      <c r="A226" s="16"/>
      <c r="B226" s="17"/>
      <c r="C226" s="18"/>
      <c r="D226" s="17"/>
      <c r="E226" s="17"/>
      <c r="F226" s="123" t="s">
        <v>516</v>
      </c>
      <c r="G226" s="36"/>
      <c r="H226" s="33" t="s">
        <v>517</v>
      </c>
      <c r="I226" s="59">
        <f>SUM(I227)</f>
        <v>8566</v>
      </c>
      <c r="J226" s="59">
        <f>SUM(J227)</f>
        <v>8566</v>
      </c>
      <c r="K226" s="45">
        <f t="shared" si="113"/>
        <v>100</v>
      </c>
      <c r="L226" s="59"/>
      <c r="M226" s="59"/>
      <c r="N226" s="45"/>
      <c r="O226" s="45">
        <f t="shared" si="110"/>
        <v>8566</v>
      </c>
      <c r="P226" s="90"/>
      <c r="Q226" s="90"/>
      <c r="R226" s="90"/>
      <c r="S226" s="59">
        <f t="shared" si="111"/>
        <v>8566</v>
      </c>
      <c r="T226" s="85">
        <f t="shared" si="114"/>
        <v>100</v>
      </c>
    </row>
    <row r="227" spans="1:20" ht="36" customHeight="1" x14ac:dyDescent="0.3">
      <c r="A227" s="16"/>
      <c r="B227" s="17"/>
      <c r="C227" s="18"/>
      <c r="D227" s="17"/>
      <c r="E227" s="17"/>
      <c r="F227" s="116" t="s">
        <v>518</v>
      </c>
      <c r="G227" s="36"/>
      <c r="H227" s="33" t="s">
        <v>519</v>
      </c>
      <c r="I227" s="59">
        <v>8566</v>
      </c>
      <c r="J227" s="59">
        <v>8566</v>
      </c>
      <c r="K227" s="45">
        <f t="shared" si="113"/>
        <v>100</v>
      </c>
      <c r="L227" s="59"/>
      <c r="M227" s="59"/>
      <c r="N227" s="45"/>
      <c r="O227" s="45">
        <f t="shared" si="110"/>
        <v>8566</v>
      </c>
      <c r="P227" s="90"/>
      <c r="Q227" s="90"/>
      <c r="R227" s="90"/>
      <c r="S227" s="59">
        <f t="shared" si="111"/>
        <v>8566</v>
      </c>
      <c r="T227" s="85">
        <f t="shared" si="114"/>
        <v>100</v>
      </c>
    </row>
    <row r="228" spans="1:20" ht="70.2" customHeight="1" x14ac:dyDescent="0.3">
      <c r="A228" s="16"/>
      <c r="B228" s="17"/>
      <c r="C228" s="18"/>
      <c r="D228" s="17"/>
      <c r="E228" s="17"/>
      <c r="F228" s="123" t="s">
        <v>520</v>
      </c>
      <c r="G228" s="36"/>
      <c r="H228" s="33" t="s">
        <v>521</v>
      </c>
      <c r="I228" s="59">
        <f>SUM(I229)</f>
        <v>5000</v>
      </c>
      <c r="J228" s="59">
        <f>SUM(J229)</f>
        <v>5000</v>
      </c>
      <c r="K228" s="45">
        <f t="shared" si="113"/>
        <v>100</v>
      </c>
      <c r="L228" s="59"/>
      <c r="M228" s="59"/>
      <c r="N228" s="45"/>
      <c r="O228" s="45">
        <f t="shared" si="110"/>
        <v>5000</v>
      </c>
      <c r="P228" s="90"/>
      <c r="Q228" s="90"/>
      <c r="R228" s="90"/>
      <c r="S228" s="59">
        <f t="shared" si="111"/>
        <v>5000</v>
      </c>
      <c r="T228" s="85">
        <f t="shared" si="114"/>
        <v>100</v>
      </c>
    </row>
    <row r="229" spans="1:20" ht="34.950000000000003" customHeight="1" x14ac:dyDescent="0.3">
      <c r="A229" s="16"/>
      <c r="B229" s="17"/>
      <c r="C229" s="18"/>
      <c r="D229" s="17"/>
      <c r="E229" s="17"/>
      <c r="F229" s="116" t="s">
        <v>522</v>
      </c>
      <c r="G229" s="36"/>
      <c r="H229" s="33" t="s">
        <v>523</v>
      </c>
      <c r="I229" s="59">
        <v>5000</v>
      </c>
      <c r="J229" s="59">
        <v>5000</v>
      </c>
      <c r="K229" s="45">
        <f t="shared" si="113"/>
        <v>100</v>
      </c>
      <c r="L229" s="59"/>
      <c r="M229" s="59"/>
      <c r="N229" s="45"/>
      <c r="O229" s="45">
        <f t="shared" si="110"/>
        <v>5000</v>
      </c>
      <c r="P229" s="90"/>
      <c r="Q229" s="90"/>
      <c r="R229" s="90"/>
      <c r="S229" s="59">
        <f t="shared" si="111"/>
        <v>5000</v>
      </c>
      <c r="T229" s="85">
        <f t="shared" si="114"/>
        <v>100</v>
      </c>
    </row>
    <row r="230" spans="1:20" ht="70.95" hidden="1" customHeight="1" x14ac:dyDescent="0.3">
      <c r="A230" s="16"/>
      <c r="B230" s="17"/>
      <c r="C230" s="18"/>
      <c r="D230" s="17"/>
      <c r="E230" s="17"/>
      <c r="F230" s="123" t="s">
        <v>524</v>
      </c>
      <c r="G230" s="36"/>
      <c r="H230" s="33" t="s">
        <v>525</v>
      </c>
      <c r="I230" s="59">
        <f>SUM(I231)</f>
        <v>0</v>
      </c>
      <c r="J230" s="59"/>
      <c r="K230" s="45" t="e">
        <f t="shared" si="113"/>
        <v>#DIV/0!</v>
      </c>
      <c r="L230" s="59"/>
      <c r="M230" s="59"/>
      <c r="N230" s="45"/>
      <c r="O230" s="45">
        <f t="shared" si="110"/>
        <v>0</v>
      </c>
      <c r="P230" s="90"/>
      <c r="Q230" s="90"/>
      <c r="R230" s="90"/>
      <c r="S230" s="59">
        <f t="shared" si="111"/>
        <v>0</v>
      </c>
      <c r="T230" s="85" t="e">
        <f t="shared" si="114"/>
        <v>#DIV/0!</v>
      </c>
    </row>
    <row r="231" spans="1:20" ht="0.6" hidden="1" customHeight="1" x14ac:dyDescent="0.3">
      <c r="A231" s="16"/>
      <c r="B231" s="17"/>
      <c r="C231" s="18"/>
      <c r="D231" s="17"/>
      <c r="E231" s="17"/>
      <c r="F231" s="116" t="s">
        <v>526</v>
      </c>
      <c r="G231" s="36"/>
      <c r="H231" s="33" t="s">
        <v>527</v>
      </c>
      <c r="I231" s="59">
        <v>0</v>
      </c>
      <c r="J231" s="59"/>
      <c r="K231" s="45" t="e">
        <f t="shared" si="113"/>
        <v>#DIV/0!</v>
      </c>
      <c r="L231" s="59"/>
      <c r="M231" s="59"/>
      <c r="N231" s="45"/>
      <c r="O231" s="45">
        <f t="shared" si="110"/>
        <v>0</v>
      </c>
      <c r="P231" s="90"/>
      <c r="Q231" s="90"/>
      <c r="R231" s="90"/>
      <c r="S231" s="59">
        <f t="shared" si="111"/>
        <v>0</v>
      </c>
      <c r="T231" s="85" t="e">
        <f t="shared" si="114"/>
        <v>#DIV/0!</v>
      </c>
    </row>
    <row r="232" spans="1:20" ht="31.2" customHeight="1" x14ac:dyDescent="0.3">
      <c r="A232" s="16"/>
      <c r="B232" s="17"/>
      <c r="C232" s="18"/>
      <c r="D232" s="17"/>
      <c r="E232" s="17"/>
      <c r="F232" s="123" t="s">
        <v>557</v>
      </c>
      <c r="G232" s="36"/>
      <c r="H232" s="33" t="s">
        <v>558</v>
      </c>
      <c r="I232" s="59">
        <f>SUM(I233)</f>
        <v>59217.54</v>
      </c>
      <c r="J232" s="59">
        <f>SUM(J233)</f>
        <v>59217.54</v>
      </c>
      <c r="K232" s="45">
        <f t="shared" si="113"/>
        <v>100</v>
      </c>
      <c r="L232" s="59"/>
      <c r="M232" s="59"/>
      <c r="N232" s="45"/>
      <c r="O232" s="45">
        <f t="shared" ref="O232" si="115">SUM(I232,L232)</f>
        <v>59217.54</v>
      </c>
      <c r="P232" s="90"/>
      <c r="Q232" s="90"/>
      <c r="R232" s="90"/>
      <c r="S232" s="59">
        <f t="shared" ref="S232:S233" si="116">SUM(J232,M232)</f>
        <v>59217.54</v>
      </c>
      <c r="T232" s="85">
        <f t="shared" si="114"/>
        <v>100</v>
      </c>
    </row>
    <row r="233" spans="1:20" ht="30.6" customHeight="1" x14ac:dyDescent="0.3">
      <c r="A233" s="16"/>
      <c r="B233" s="17"/>
      <c r="C233" s="18"/>
      <c r="D233" s="17"/>
      <c r="E233" s="17"/>
      <c r="F233" s="116" t="s">
        <v>555</v>
      </c>
      <c r="G233" s="36"/>
      <c r="H233" s="33" t="s">
        <v>556</v>
      </c>
      <c r="I233" s="59">
        <v>59217.54</v>
      </c>
      <c r="J233" s="59">
        <v>59217.54</v>
      </c>
      <c r="K233" s="45">
        <f t="shared" si="113"/>
        <v>100</v>
      </c>
      <c r="L233" s="59"/>
      <c r="M233" s="59"/>
      <c r="N233" s="45"/>
      <c r="O233" s="45">
        <f t="shared" si="110"/>
        <v>59217.54</v>
      </c>
      <c r="P233" s="90"/>
      <c r="Q233" s="90"/>
      <c r="R233" s="90"/>
      <c r="S233" s="59">
        <f t="shared" si="116"/>
        <v>59217.54</v>
      </c>
      <c r="T233" s="85">
        <f t="shared" si="114"/>
        <v>100</v>
      </c>
    </row>
    <row r="234" spans="1:20" ht="34.950000000000003" customHeight="1" x14ac:dyDescent="0.3">
      <c r="A234" s="16"/>
      <c r="B234" s="17"/>
      <c r="C234" s="18"/>
      <c r="D234" s="17"/>
      <c r="E234" s="17"/>
      <c r="F234" s="121" t="s">
        <v>538</v>
      </c>
      <c r="G234" s="36"/>
      <c r="H234" s="122" t="s">
        <v>539</v>
      </c>
      <c r="I234" s="58">
        <f>SUM(I235+I238)</f>
        <v>60000</v>
      </c>
      <c r="J234" s="58">
        <f>SUM(J235+J238)</f>
        <v>60000</v>
      </c>
      <c r="K234" s="45">
        <f t="shared" si="113"/>
        <v>100</v>
      </c>
      <c r="L234" s="59"/>
      <c r="M234" s="59"/>
      <c r="N234" s="45"/>
      <c r="O234" s="38">
        <f t="shared" ref="O234:O239" si="117">SUM(I234,L234)</f>
        <v>60000</v>
      </c>
      <c r="P234" s="91"/>
      <c r="Q234" s="91"/>
      <c r="R234" s="91"/>
      <c r="S234" s="58">
        <f t="shared" ref="S234:S239" si="118">SUM(J234,M234)</f>
        <v>60000</v>
      </c>
      <c r="T234" s="62">
        <f t="shared" si="114"/>
        <v>100</v>
      </c>
    </row>
    <row r="235" spans="1:20" ht="22.2" customHeight="1" thickBot="1" x14ac:dyDescent="0.35">
      <c r="A235" s="16"/>
      <c r="B235" s="17"/>
      <c r="C235" s="18"/>
      <c r="D235" s="17"/>
      <c r="E235" s="17"/>
      <c r="F235" s="123" t="s">
        <v>540</v>
      </c>
      <c r="G235" s="36"/>
      <c r="H235" s="65" t="s">
        <v>541</v>
      </c>
      <c r="I235" s="59">
        <f>SUM(I236:I237)</f>
        <v>30000</v>
      </c>
      <c r="J235" s="59">
        <f>SUM(J236:J237)</f>
        <v>30000</v>
      </c>
      <c r="K235" s="45">
        <f t="shared" si="113"/>
        <v>100</v>
      </c>
      <c r="L235" s="59"/>
      <c r="M235" s="59"/>
      <c r="N235" s="45"/>
      <c r="O235" s="45">
        <f t="shared" si="117"/>
        <v>30000</v>
      </c>
      <c r="P235" s="90"/>
      <c r="Q235" s="90"/>
      <c r="R235" s="90"/>
      <c r="S235" s="59">
        <f t="shared" si="118"/>
        <v>30000</v>
      </c>
      <c r="T235" s="85">
        <f t="shared" si="114"/>
        <v>100</v>
      </c>
    </row>
    <row r="236" spans="1:20" ht="28.95" customHeight="1" thickBot="1" x14ac:dyDescent="0.35">
      <c r="A236" s="16"/>
      <c r="B236" s="17"/>
      <c r="C236" s="18"/>
      <c r="D236" s="17"/>
      <c r="E236" s="17"/>
      <c r="F236" s="124" t="s">
        <v>542</v>
      </c>
      <c r="G236" s="36"/>
      <c r="H236" s="33" t="s">
        <v>543</v>
      </c>
      <c r="I236" s="59">
        <v>12000</v>
      </c>
      <c r="J236" s="59">
        <v>12000</v>
      </c>
      <c r="K236" s="45">
        <f t="shared" si="113"/>
        <v>100</v>
      </c>
      <c r="L236" s="59"/>
      <c r="M236" s="59"/>
      <c r="N236" s="45"/>
      <c r="O236" s="45">
        <f t="shared" si="117"/>
        <v>12000</v>
      </c>
      <c r="P236" s="90"/>
      <c r="Q236" s="90"/>
      <c r="R236" s="90"/>
      <c r="S236" s="59">
        <f t="shared" si="118"/>
        <v>12000</v>
      </c>
      <c r="T236" s="85">
        <f t="shared" si="114"/>
        <v>100</v>
      </c>
    </row>
    <row r="237" spans="1:20" ht="57.6" customHeight="1" thickBot="1" x14ac:dyDescent="0.35">
      <c r="A237" s="16"/>
      <c r="B237" s="17"/>
      <c r="C237" s="18"/>
      <c r="D237" s="17"/>
      <c r="E237" s="17"/>
      <c r="F237" s="114" t="s">
        <v>544</v>
      </c>
      <c r="G237" s="36"/>
      <c r="H237" s="33" t="s">
        <v>545</v>
      </c>
      <c r="I237" s="59">
        <v>18000</v>
      </c>
      <c r="J237" s="59">
        <v>18000</v>
      </c>
      <c r="K237" s="45">
        <f t="shared" si="113"/>
        <v>100</v>
      </c>
      <c r="L237" s="59"/>
      <c r="M237" s="59"/>
      <c r="N237" s="45"/>
      <c r="O237" s="45">
        <f t="shared" si="117"/>
        <v>18000</v>
      </c>
      <c r="P237" s="90"/>
      <c r="Q237" s="90"/>
      <c r="R237" s="90"/>
      <c r="S237" s="59">
        <f t="shared" si="118"/>
        <v>18000</v>
      </c>
      <c r="T237" s="85">
        <f t="shared" si="114"/>
        <v>100</v>
      </c>
    </row>
    <row r="238" spans="1:20" ht="28.95" customHeight="1" thickBot="1" x14ac:dyDescent="0.35">
      <c r="A238" s="16"/>
      <c r="B238" s="17"/>
      <c r="C238" s="18"/>
      <c r="D238" s="17"/>
      <c r="E238" s="17"/>
      <c r="F238" s="125" t="s">
        <v>546</v>
      </c>
      <c r="G238" s="36"/>
      <c r="H238" s="65" t="s">
        <v>547</v>
      </c>
      <c r="I238" s="59">
        <f>SUM(I239)</f>
        <v>30000</v>
      </c>
      <c r="J238" s="59">
        <f>SUM(J239)</f>
        <v>30000</v>
      </c>
      <c r="K238" s="45">
        <f t="shared" si="113"/>
        <v>100</v>
      </c>
      <c r="L238" s="59"/>
      <c r="M238" s="59"/>
      <c r="N238" s="45"/>
      <c r="O238" s="45">
        <f t="shared" si="117"/>
        <v>30000</v>
      </c>
      <c r="P238" s="90"/>
      <c r="Q238" s="90"/>
      <c r="R238" s="90"/>
      <c r="S238" s="59">
        <f t="shared" si="118"/>
        <v>30000</v>
      </c>
      <c r="T238" s="85">
        <f t="shared" si="114"/>
        <v>100</v>
      </c>
    </row>
    <row r="239" spans="1:20" ht="33" customHeight="1" thickBot="1" x14ac:dyDescent="0.35">
      <c r="A239" s="16"/>
      <c r="B239" s="17"/>
      <c r="C239" s="18"/>
      <c r="D239" s="17"/>
      <c r="E239" s="17"/>
      <c r="F239" s="114" t="s">
        <v>548</v>
      </c>
      <c r="G239" s="36"/>
      <c r="H239" s="33" t="s">
        <v>549</v>
      </c>
      <c r="I239" s="59">
        <v>30000</v>
      </c>
      <c r="J239" s="59">
        <v>30000</v>
      </c>
      <c r="K239" s="45">
        <f t="shared" si="113"/>
        <v>100</v>
      </c>
      <c r="L239" s="59"/>
      <c r="M239" s="59"/>
      <c r="N239" s="45"/>
      <c r="O239" s="45">
        <f t="shared" si="117"/>
        <v>30000</v>
      </c>
      <c r="P239" s="90"/>
      <c r="Q239" s="90"/>
      <c r="R239" s="90"/>
      <c r="S239" s="59">
        <f t="shared" si="118"/>
        <v>30000</v>
      </c>
      <c r="T239" s="85">
        <f t="shared" si="114"/>
        <v>100</v>
      </c>
    </row>
    <row r="240" spans="1:20" ht="15" customHeight="1" x14ac:dyDescent="0.3">
      <c r="A240" s="16"/>
      <c r="B240" s="17"/>
      <c r="C240" s="18"/>
      <c r="D240" s="17"/>
      <c r="E240" s="17"/>
      <c r="F240" s="41" t="s">
        <v>219</v>
      </c>
      <c r="G240" s="36" t="s">
        <v>33</v>
      </c>
      <c r="H240" s="33"/>
      <c r="I240" s="94">
        <f>SUM(I8,I12,I43,I65,I96,I120,I126,I136,I149,I162,I171,I179,I189,I216,I225,I234)</f>
        <v>215152312.26999998</v>
      </c>
      <c r="J240" s="94">
        <f>SUM(J8,J12,J43,J65,J96,J120,J126,J136,J149,J162,J171,J179,J189,J216,J225,J234)</f>
        <v>208271206.28</v>
      </c>
      <c r="K240" s="38">
        <f t="shared" si="105"/>
        <v>96.801751318682221</v>
      </c>
      <c r="L240" s="94">
        <f>SUM(L8,L12,L43,L65,L96,L120,L126,L136,L149,L162,L171,L179,L189,L216,L225,L234)</f>
        <v>333946716.06</v>
      </c>
      <c r="M240" s="94">
        <f>SUM(M8,M12,M43,M65,M96,M120,M126,M136,M149,M162,M171,M179,M189,M216,M225,M234)</f>
        <v>332462242.69</v>
      </c>
      <c r="N240" s="38">
        <f t="shared" ref="N240:N282" si="119">SUM(M240/L240*100)</f>
        <v>99.555475979068092</v>
      </c>
      <c r="O240" s="94">
        <f>SUM(O8,O12,O43,O65,O96,O120,O126,O136,O149,O162,O171,O179,O189,O216,O225,O234)</f>
        <v>549099028.33000004</v>
      </c>
      <c r="P240" s="91"/>
      <c r="Q240" s="91"/>
      <c r="R240" s="91"/>
      <c r="S240" s="94">
        <f>SUM(S8,S12,S43,S65,S96,S120,S126,S136,S149,S162,S171,S179,S189,S216,S225,S234)</f>
        <v>540733448.97000003</v>
      </c>
      <c r="T240" s="62">
        <f t="shared" ref="T240:T282" si="120">SUM(S240/O240*100)</f>
        <v>98.4764898627771</v>
      </c>
    </row>
    <row r="241" spans="1:20" ht="27.6" customHeight="1" x14ac:dyDescent="0.3">
      <c r="A241" s="16"/>
      <c r="B241" s="17"/>
      <c r="C241" s="18"/>
      <c r="D241" s="17"/>
      <c r="E241" s="17"/>
      <c r="F241" s="41" t="s">
        <v>193</v>
      </c>
      <c r="G241" s="68"/>
      <c r="H241" s="70" t="s">
        <v>194</v>
      </c>
      <c r="I241" s="58">
        <f>SUM(I242)</f>
        <v>34993020.660000004</v>
      </c>
      <c r="J241" s="58">
        <f>SUM(J242)</f>
        <v>34993020.660000004</v>
      </c>
      <c r="K241" s="38">
        <f t="shared" si="105"/>
        <v>100</v>
      </c>
      <c r="L241" s="58">
        <f>SUM(L242)</f>
        <v>6470922</v>
      </c>
      <c r="M241" s="58">
        <f>SUM(M242)</f>
        <v>6329446.5199999996</v>
      </c>
      <c r="N241" s="38">
        <f t="shared" si="119"/>
        <v>97.813673538330391</v>
      </c>
      <c r="O241" s="38">
        <f t="shared" ref="O241:O282" si="121">SUM(I241,L241)</f>
        <v>41463942.660000004</v>
      </c>
      <c r="P241" s="90"/>
      <c r="Q241" s="90"/>
      <c r="R241" s="90"/>
      <c r="S241" s="58">
        <f t="shared" ref="S241:S282" si="122">SUM(J241,M241)</f>
        <v>41322467.180000007</v>
      </c>
      <c r="T241" s="62">
        <f t="shared" si="120"/>
        <v>99.65879877569752</v>
      </c>
    </row>
    <row r="242" spans="1:20" ht="27.6" customHeight="1" x14ac:dyDescent="0.3">
      <c r="A242" s="16"/>
      <c r="B242" s="17"/>
      <c r="C242" s="18"/>
      <c r="D242" s="17"/>
      <c r="E242" s="17"/>
      <c r="F242" s="41" t="s">
        <v>195</v>
      </c>
      <c r="G242" s="68"/>
      <c r="H242" s="70" t="s">
        <v>196</v>
      </c>
      <c r="I242" s="58">
        <f>SUM(I243)</f>
        <v>34993020.660000004</v>
      </c>
      <c r="J242" s="58">
        <f>SUM(J243)</f>
        <v>34993020.660000004</v>
      </c>
      <c r="K242" s="38">
        <f t="shared" si="105"/>
        <v>100</v>
      </c>
      <c r="L242" s="95">
        <f>SUM(L243)</f>
        <v>6470922</v>
      </c>
      <c r="M242" s="95">
        <f>SUM(M243)</f>
        <v>6329446.5199999996</v>
      </c>
      <c r="N242" s="38">
        <f t="shared" si="119"/>
        <v>97.813673538330391</v>
      </c>
      <c r="O242" s="38">
        <f t="shared" si="121"/>
        <v>41463942.660000004</v>
      </c>
      <c r="P242" s="90"/>
      <c r="Q242" s="90"/>
      <c r="R242" s="90"/>
      <c r="S242" s="58">
        <f t="shared" si="122"/>
        <v>41322467.180000007</v>
      </c>
      <c r="T242" s="62">
        <f t="shared" si="120"/>
        <v>99.65879877569752</v>
      </c>
    </row>
    <row r="243" spans="1:20" ht="14.4" customHeight="1" x14ac:dyDescent="0.3">
      <c r="A243" s="16"/>
      <c r="B243" s="17"/>
      <c r="C243" s="18"/>
      <c r="D243" s="17"/>
      <c r="E243" s="17"/>
      <c r="F243" s="41" t="s">
        <v>208</v>
      </c>
      <c r="G243" s="68"/>
      <c r="H243" s="70" t="s">
        <v>197</v>
      </c>
      <c r="I243" s="95">
        <f>SUM(I244:I245,I254:I260,I266)</f>
        <v>34993020.660000004</v>
      </c>
      <c r="J243" s="95">
        <f>SUM(J244:J245,J254:J260,J266)</f>
        <v>34993020.660000004</v>
      </c>
      <c r="K243" s="38">
        <f t="shared" si="105"/>
        <v>100</v>
      </c>
      <c r="L243" s="95">
        <f>SUM(L261:L281)</f>
        <v>6470922</v>
      </c>
      <c r="M243" s="95">
        <f>SUM(M244:M281)</f>
        <v>6329446.5199999996</v>
      </c>
      <c r="N243" s="38">
        <f t="shared" si="119"/>
        <v>97.813673538330391</v>
      </c>
      <c r="O243" s="38">
        <f t="shared" si="121"/>
        <v>41463942.660000004</v>
      </c>
      <c r="P243" s="90"/>
      <c r="Q243" s="90"/>
      <c r="R243" s="90"/>
      <c r="S243" s="58">
        <f t="shared" si="122"/>
        <v>41322467.180000007</v>
      </c>
      <c r="T243" s="62">
        <f t="shared" si="120"/>
        <v>99.65879877569752</v>
      </c>
    </row>
    <row r="244" spans="1:20" ht="15" customHeight="1" x14ac:dyDescent="0.3">
      <c r="A244" s="16"/>
      <c r="B244" s="17"/>
      <c r="C244" s="18"/>
      <c r="D244" s="17"/>
      <c r="E244" s="17"/>
      <c r="F244" s="31" t="s">
        <v>198</v>
      </c>
      <c r="G244" s="68"/>
      <c r="H244" s="69" t="s">
        <v>200</v>
      </c>
      <c r="I244" s="63">
        <v>2094961.5</v>
      </c>
      <c r="J244" s="63">
        <v>2094961.5</v>
      </c>
      <c r="K244" s="80">
        <f t="shared" si="105"/>
        <v>100</v>
      </c>
      <c r="L244" s="63">
        <v>0</v>
      </c>
      <c r="M244" s="63">
        <v>0</v>
      </c>
      <c r="N244" s="38">
        <v>0</v>
      </c>
      <c r="O244" s="45">
        <f t="shared" si="121"/>
        <v>2094961.5</v>
      </c>
      <c r="P244" s="90"/>
      <c r="Q244" s="90"/>
      <c r="R244" s="90"/>
      <c r="S244" s="59">
        <f t="shared" si="122"/>
        <v>2094961.5</v>
      </c>
      <c r="T244" s="85">
        <f t="shared" si="120"/>
        <v>100</v>
      </c>
    </row>
    <row r="245" spans="1:20" ht="25.2" customHeight="1" x14ac:dyDescent="0.3">
      <c r="A245" s="16"/>
      <c r="B245" s="17"/>
      <c r="C245" s="18"/>
      <c r="D245" s="17"/>
      <c r="E245" s="17"/>
      <c r="F245" s="31" t="s">
        <v>151</v>
      </c>
      <c r="G245" s="68"/>
      <c r="H245" s="69" t="s">
        <v>199</v>
      </c>
      <c r="I245" s="63">
        <v>28656445.059999999</v>
      </c>
      <c r="J245" s="63">
        <v>28656445.059999999</v>
      </c>
      <c r="K245" s="80">
        <f t="shared" si="105"/>
        <v>100</v>
      </c>
      <c r="L245" s="63">
        <v>0</v>
      </c>
      <c r="M245" s="63">
        <v>0</v>
      </c>
      <c r="N245" s="38">
        <v>0</v>
      </c>
      <c r="O245" s="45">
        <f t="shared" si="121"/>
        <v>28656445.059999999</v>
      </c>
      <c r="P245" s="90"/>
      <c r="Q245" s="90"/>
      <c r="R245" s="90"/>
      <c r="S245" s="59">
        <f t="shared" si="122"/>
        <v>28656445.059999999</v>
      </c>
      <c r="T245" s="85">
        <f t="shared" si="120"/>
        <v>100</v>
      </c>
    </row>
    <row r="246" spans="1:20" ht="19.95" hidden="1" customHeight="1" x14ac:dyDescent="0.3">
      <c r="A246" s="16"/>
      <c r="B246" s="17"/>
      <c r="C246" s="18"/>
      <c r="D246" s="17"/>
      <c r="E246" s="17"/>
      <c r="F246" s="31" t="s">
        <v>239</v>
      </c>
      <c r="G246" s="68"/>
      <c r="H246" s="69"/>
      <c r="I246" s="63">
        <v>4495000</v>
      </c>
      <c r="J246" s="63">
        <v>2149253.36</v>
      </c>
      <c r="K246" s="80">
        <f t="shared" si="105"/>
        <v>47.8143127919911</v>
      </c>
      <c r="L246" s="63"/>
      <c r="M246" s="63"/>
      <c r="N246" s="38"/>
      <c r="O246" s="45"/>
      <c r="P246" s="90"/>
      <c r="Q246" s="90"/>
      <c r="R246" s="90"/>
      <c r="S246" s="59"/>
      <c r="T246" s="85"/>
    </row>
    <row r="247" spans="1:20" ht="19.95" hidden="1" customHeight="1" x14ac:dyDescent="0.3">
      <c r="A247" s="16"/>
      <c r="B247" s="17"/>
      <c r="C247" s="18"/>
      <c r="D247" s="17"/>
      <c r="E247" s="17"/>
      <c r="F247" s="31" t="s">
        <v>240</v>
      </c>
      <c r="G247" s="68"/>
      <c r="H247" s="69"/>
      <c r="I247" s="63">
        <v>12720000</v>
      </c>
      <c r="J247" s="63">
        <v>6643561.21</v>
      </c>
      <c r="K247" s="80">
        <f t="shared" si="105"/>
        <v>52.229254795597477</v>
      </c>
      <c r="L247" s="63"/>
      <c r="M247" s="63"/>
      <c r="N247" s="38"/>
      <c r="O247" s="45"/>
      <c r="P247" s="90"/>
      <c r="Q247" s="90"/>
      <c r="R247" s="90"/>
      <c r="S247" s="59"/>
      <c r="T247" s="85"/>
    </row>
    <row r="248" spans="1:20" ht="18.600000000000001" hidden="1" customHeight="1" x14ac:dyDescent="0.3">
      <c r="A248" s="16"/>
      <c r="B248" s="17"/>
      <c r="C248" s="18"/>
      <c r="D248" s="17"/>
      <c r="E248" s="17"/>
      <c r="F248" s="31" t="s">
        <v>457</v>
      </c>
      <c r="G248" s="68"/>
      <c r="H248" s="69"/>
      <c r="I248" s="63">
        <v>10961.6</v>
      </c>
      <c r="J248" s="63">
        <v>10961.6</v>
      </c>
      <c r="K248" s="80">
        <f t="shared" si="105"/>
        <v>100</v>
      </c>
      <c r="L248" s="63"/>
      <c r="M248" s="63"/>
      <c r="N248" s="38"/>
      <c r="O248" s="45"/>
      <c r="P248" s="90"/>
      <c r="Q248" s="90"/>
      <c r="R248" s="90"/>
      <c r="S248" s="59"/>
      <c r="T248" s="85"/>
    </row>
    <row r="249" spans="1:20" ht="20.399999999999999" hidden="1" customHeight="1" x14ac:dyDescent="0.3">
      <c r="A249" s="16"/>
      <c r="B249" s="17"/>
      <c r="C249" s="18"/>
      <c r="D249" s="17"/>
      <c r="E249" s="17"/>
      <c r="F249" s="31" t="s">
        <v>241</v>
      </c>
      <c r="G249" s="68"/>
      <c r="H249" s="69"/>
      <c r="I249" s="63">
        <v>2640000</v>
      </c>
      <c r="J249" s="63">
        <v>1259018.71</v>
      </c>
      <c r="K249" s="80">
        <f t="shared" si="105"/>
        <v>47.690102651515147</v>
      </c>
      <c r="L249" s="63"/>
      <c r="M249" s="63"/>
      <c r="N249" s="38"/>
      <c r="O249" s="45"/>
      <c r="P249" s="90"/>
      <c r="Q249" s="90"/>
      <c r="R249" s="90"/>
      <c r="S249" s="59"/>
      <c r="T249" s="85"/>
    </row>
    <row r="250" spans="1:20" ht="21" hidden="1" customHeight="1" x14ac:dyDescent="0.3">
      <c r="A250" s="16"/>
      <c r="B250" s="17"/>
      <c r="C250" s="18"/>
      <c r="D250" s="17"/>
      <c r="E250" s="17"/>
      <c r="F250" s="31" t="s">
        <v>246</v>
      </c>
      <c r="G250" s="68"/>
      <c r="H250" s="69"/>
      <c r="I250" s="63">
        <v>845000</v>
      </c>
      <c r="J250" s="63">
        <v>403870.24</v>
      </c>
      <c r="K250" s="80">
        <f t="shared" si="105"/>
        <v>47.79529467455621</v>
      </c>
      <c r="L250" s="63"/>
      <c r="M250" s="63"/>
      <c r="N250" s="38"/>
      <c r="O250" s="45"/>
      <c r="P250" s="90"/>
      <c r="Q250" s="90"/>
      <c r="R250" s="90"/>
      <c r="S250" s="59"/>
      <c r="T250" s="85"/>
    </row>
    <row r="251" spans="1:20" ht="17.399999999999999" hidden="1" customHeight="1" x14ac:dyDescent="0.3">
      <c r="A251" s="16"/>
      <c r="B251" s="17"/>
      <c r="C251" s="18"/>
      <c r="D251" s="17"/>
      <c r="E251" s="17"/>
      <c r="F251" s="31" t="s">
        <v>242</v>
      </c>
      <c r="G251" s="68"/>
      <c r="H251" s="69"/>
      <c r="I251" s="63">
        <v>2550000</v>
      </c>
      <c r="J251" s="63">
        <v>1295457.8799999999</v>
      </c>
      <c r="K251" s="80">
        <f t="shared" si="105"/>
        <v>50.802269803921561</v>
      </c>
      <c r="L251" s="63"/>
      <c r="M251" s="63"/>
      <c r="N251" s="38"/>
      <c r="O251" s="45"/>
      <c r="P251" s="90"/>
      <c r="Q251" s="90"/>
      <c r="R251" s="90"/>
      <c r="S251" s="59"/>
      <c r="T251" s="85"/>
    </row>
    <row r="252" spans="1:20" ht="19.2" hidden="1" customHeight="1" x14ac:dyDescent="0.3">
      <c r="A252" s="16"/>
      <c r="B252" s="17"/>
      <c r="C252" s="18"/>
      <c r="D252" s="17"/>
      <c r="E252" s="17"/>
      <c r="F252" s="31" t="s">
        <v>243</v>
      </c>
      <c r="G252" s="68"/>
      <c r="H252" s="69"/>
      <c r="I252" s="63">
        <v>1136000</v>
      </c>
      <c r="J252" s="63">
        <v>565322.19999999995</v>
      </c>
      <c r="K252" s="80">
        <f t="shared" si="105"/>
        <v>49.764278169014084</v>
      </c>
      <c r="L252" s="63"/>
      <c r="M252" s="63"/>
      <c r="N252" s="38"/>
      <c r="O252" s="45"/>
      <c r="P252" s="90"/>
      <c r="Q252" s="90"/>
      <c r="R252" s="90"/>
      <c r="S252" s="59"/>
      <c r="T252" s="85"/>
    </row>
    <row r="253" spans="1:20" ht="13.95" hidden="1" customHeight="1" x14ac:dyDescent="0.3">
      <c r="A253" s="16"/>
      <c r="B253" s="17"/>
      <c r="C253" s="18"/>
      <c r="D253" s="17"/>
      <c r="E253" s="17"/>
      <c r="F253" s="31" t="s">
        <v>244</v>
      </c>
      <c r="G253" s="68"/>
      <c r="H253" s="69"/>
      <c r="I253" s="63">
        <v>1240000</v>
      </c>
      <c r="J253" s="63">
        <v>633391.94999999995</v>
      </c>
      <c r="K253" s="80">
        <f t="shared" si="105"/>
        <v>51.07999596774193</v>
      </c>
      <c r="L253" s="63"/>
      <c r="M253" s="63"/>
      <c r="N253" s="38"/>
      <c r="O253" s="45"/>
      <c r="P253" s="90"/>
      <c r="Q253" s="90"/>
      <c r="R253" s="90"/>
      <c r="S253" s="59"/>
      <c r="T253" s="85"/>
    </row>
    <row r="254" spans="1:20" ht="13.95" customHeight="1" x14ac:dyDescent="0.3">
      <c r="A254" s="16"/>
      <c r="B254" s="17"/>
      <c r="C254" s="18"/>
      <c r="D254" s="17"/>
      <c r="E254" s="17"/>
      <c r="F254" s="31" t="s">
        <v>472</v>
      </c>
      <c r="G254" s="68"/>
      <c r="H254" s="69" t="s">
        <v>201</v>
      </c>
      <c r="I254" s="63">
        <v>1257024.6299999999</v>
      </c>
      <c r="J254" s="63">
        <v>1257024.6299999999</v>
      </c>
      <c r="K254" s="80">
        <f t="shared" si="105"/>
        <v>100</v>
      </c>
      <c r="L254" s="63">
        <v>0</v>
      </c>
      <c r="M254" s="63">
        <v>0</v>
      </c>
      <c r="N254" s="38">
        <v>0</v>
      </c>
      <c r="O254" s="45">
        <f t="shared" si="121"/>
        <v>1257024.6299999999</v>
      </c>
      <c r="P254" s="90"/>
      <c r="Q254" s="90"/>
      <c r="R254" s="90"/>
      <c r="S254" s="59">
        <f t="shared" si="122"/>
        <v>1257024.6299999999</v>
      </c>
      <c r="T254" s="85">
        <f t="shared" si="120"/>
        <v>100</v>
      </c>
    </row>
    <row r="255" spans="1:20" ht="14.4" customHeight="1" x14ac:dyDescent="0.3">
      <c r="A255" s="16"/>
      <c r="B255" s="17"/>
      <c r="C255" s="18"/>
      <c r="D255" s="17"/>
      <c r="E255" s="17"/>
      <c r="F255" s="31" t="s">
        <v>202</v>
      </c>
      <c r="G255" s="68"/>
      <c r="H255" s="69" t="s">
        <v>203</v>
      </c>
      <c r="I255" s="63">
        <v>101350</v>
      </c>
      <c r="J255" s="63">
        <v>101350</v>
      </c>
      <c r="K255" s="80">
        <f t="shared" si="105"/>
        <v>100</v>
      </c>
      <c r="L255" s="63">
        <v>0</v>
      </c>
      <c r="M255" s="63">
        <v>0</v>
      </c>
      <c r="N255" s="38">
        <v>0</v>
      </c>
      <c r="O255" s="45">
        <f t="shared" si="121"/>
        <v>101350</v>
      </c>
      <c r="P255" s="90"/>
      <c r="Q255" s="90"/>
      <c r="R255" s="90"/>
      <c r="S255" s="59">
        <f t="shared" si="122"/>
        <v>101350</v>
      </c>
      <c r="T255" s="85">
        <f t="shared" si="120"/>
        <v>100</v>
      </c>
    </row>
    <row r="256" spans="1:20" ht="14.4" customHeight="1" x14ac:dyDescent="0.3">
      <c r="A256" s="16"/>
      <c r="B256" s="17"/>
      <c r="C256" s="18"/>
      <c r="D256" s="17"/>
      <c r="E256" s="17"/>
      <c r="F256" s="31" t="s">
        <v>204</v>
      </c>
      <c r="G256" s="68"/>
      <c r="H256" s="69" t="s">
        <v>205</v>
      </c>
      <c r="I256" s="63">
        <v>1526848.84</v>
      </c>
      <c r="J256" s="63">
        <v>1526848.84</v>
      </c>
      <c r="K256" s="80">
        <f t="shared" si="105"/>
        <v>100</v>
      </c>
      <c r="L256" s="63"/>
      <c r="M256" s="63"/>
      <c r="N256" s="38"/>
      <c r="O256" s="45">
        <f t="shared" si="121"/>
        <v>1526848.84</v>
      </c>
      <c r="P256" s="90"/>
      <c r="Q256" s="90"/>
      <c r="R256" s="90"/>
      <c r="S256" s="59">
        <f t="shared" si="122"/>
        <v>1526848.84</v>
      </c>
      <c r="T256" s="85">
        <f t="shared" si="120"/>
        <v>100</v>
      </c>
    </row>
    <row r="257" spans="1:20" ht="21.6" customHeight="1" x14ac:dyDescent="0.3">
      <c r="A257" s="16"/>
      <c r="B257" s="17"/>
      <c r="C257" s="18"/>
      <c r="D257" s="17"/>
      <c r="E257" s="17"/>
      <c r="F257" s="31" t="s">
        <v>270</v>
      </c>
      <c r="G257" s="68"/>
      <c r="H257" s="69" t="s">
        <v>269</v>
      </c>
      <c r="I257" s="63">
        <v>437974.75</v>
      </c>
      <c r="J257" s="63">
        <v>437974.75</v>
      </c>
      <c r="K257" s="80">
        <f t="shared" si="105"/>
        <v>100</v>
      </c>
      <c r="L257" s="63">
        <v>0</v>
      </c>
      <c r="M257" s="63">
        <v>0</v>
      </c>
      <c r="N257" s="38">
        <v>0</v>
      </c>
      <c r="O257" s="45">
        <f t="shared" si="121"/>
        <v>437974.75</v>
      </c>
      <c r="P257" s="90"/>
      <c r="Q257" s="90"/>
      <c r="R257" s="90"/>
      <c r="S257" s="59">
        <f t="shared" si="122"/>
        <v>437974.75</v>
      </c>
      <c r="T257" s="85">
        <f t="shared" si="120"/>
        <v>100</v>
      </c>
    </row>
    <row r="258" spans="1:20" ht="15" hidden="1" customHeight="1" x14ac:dyDescent="0.3">
      <c r="A258" s="16"/>
      <c r="B258" s="17"/>
      <c r="C258" s="18"/>
      <c r="D258" s="17"/>
      <c r="E258" s="17"/>
      <c r="F258" s="31" t="s">
        <v>280</v>
      </c>
      <c r="G258" s="68"/>
      <c r="H258" s="69" t="s">
        <v>281</v>
      </c>
      <c r="I258" s="63">
        <v>0</v>
      </c>
      <c r="J258" s="63">
        <v>0</v>
      </c>
      <c r="K258" s="80">
        <v>0</v>
      </c>
      <c r="L258" s="63"/>
      <c r="M258" s="63"/>
      <c r="N258" s="45" t="e">
        <f t="shared" si="119"/>
        <v>#DIV/0!</v>
      </c>
      <c r="O258" s="45">
        <f t="shared" si="121"/>
        <v>0</v>
      </c>
      <c r="P258" s="90"/>
      <c r="Q258" s="90"/>
      <c r="R258" s="90"/>
      <c r="S258" s="59">
        <f t="shared" si="122"/>
        <v>0</v>
      </c>
      <c r="T258" s="85" t="e">
        <f t="shared" si="120"/>
        <v>#DIV/0!</v>
      </c>
    </row>
    <row r="259" spans="1:20" ht="13.2" customHeight="1" x14ac:dyDescent="0.3">
      <c r="A259" s="16"/>
      <c r="B259" s="17"/>
      <c r="C259" s="18"/>
      <c r="D259" s="17"/>
      <c r="E259" s="17"/>
      <c r="F259" s="31" t="s">
        <v>206</v>
      </c>
      <c r="G259" s="68"/>
      <c r="H259" s="69" t="s">
        <v>207</v>
      </c>
      <c r="I259" s="63">
        <v>811136.04</v>
      </c>
      <c r="J259" s="63">
        <v>811136.04</v>
      </c>
      <c r="K259" s="45">
        <f t="shared" si="105"/>
        <v>100</v>
      </c>
      <c r="L259" s="63">
        <v>0</v>
      </c>
      <c r="M259" s="63">
        <v>0</v>
      </c>
      <c r="N259" s="38">
        <v>0</v>
      </c>
      <c r="O259" s="45">
        <f t="shared" si="121"/>
        <v>811136.04</v>
      </c>
      <c r="P259" s="90"/>
      <c r="Q259" s="90"/>
      <c r="R259" s="90"/>
      <c r="S259" s="59">
        <f t="shared" si="122"/>
        <v>811136.04</v>
      </c>
      <c r="T259" s="85">
        <f t="shared" si="120"/>
        <v>100</v>
      </c>
    </row>
    <row r="260" spans="1:20" ht="28.2" customHeight="1" x14ac:dyDescent="0.3">
      <c r="A260" s="16"/>
      <c r="B260" s="17"/>
      <c r="C260" s="18"/>
      <c r="D260" s="17"/>
      <c r="E260" s="17"/>
      <c r="F260" s="31" t="s">
        <v>559</v>
      </c>
      <c r="G260" s="68"/>
      <c r="H260" s="69" t="s">
        <v>560</v>
      </c>
      <c r="I260" s="63">
        <v>45600</v>
      </c>
      <c r="J260" s="63">
        <v>45600</v>
      </c>
      <c r="K260" s="45">
        <f t="shared" si="105"/>
        <v>100</v>
      </c>
      <c r="L260" s="63"/>
      <c r="M260" s="63"/>
      <c r="N260" s="38"/>
      <c r="O260" s="45">
        <f t="shared" ref="O260" si="123">SUM(I260,L260)</f>
        <v>45600</v>
      </c>
      <c r="P260" s="90"/>
      <c r="Q260" s="90"/>
      <c r="R260" s="90"/>
      <c r="S260" s="59">
        <f t="shared" ref="S260" si="124">SUM(J260,M260)</f>
        <v>45600</v>
      </c>
      <c r="T260" s="85">
        <f t="shared" ref="T260" si="125">SUM(S260/O260*100)</f>
        <v>100</v>
      </c>
    </row>
    <row r="261" spans="1:20" ht="27" customHeight="1" x14ac:dyDescent="0.3">
      <c r="A261" s="16"/>
      <c r="B261" s="17"/>
      <c r="C261" s="18"/>
      <c r="D261" s="17"/>
      <c r="E261" s="17"/>
      <c r="F261" s="31" t="s">
        <v>460</v>
      </c>
      <c r="G261" s="68"/>
      <c r="H261" s="69" t="s">
        <v>461</v>
      </c>
      <c r="I261" s="63"/>
      <c r="J261" s="63"/>
      <c r="K261" s="45"/>
      <c r="L261" s="63">
        <v>9300</v>
      </c>
      <c r="M261" s="63">
        <v>9300</v>
      </c>
      <c r="N261" s="80">
        <f t="shared" si="119"/>
        <v>100</v>
      </c>
      <c r="O261" s="45">
        <f t="shared" ref="O261:O265" si="126">SUM(I261,L261)</f>
        <v>9300</v>
      </c>
      <c r="P261" s="90"/>
      <c r="Q261" s="90"/>
      <c r="R261" s="90"/>
      <c r="S261" s="59">
        <f t="shared" ref="S261:S265" si="127">SUM(J261,M261)</f>
        <v>9300</v>
      </c>
      <c r="T261" s="85">
        <f t="shared" ref="T261:T265" si="128">SUM(S261/O261*100)</f>
        <v>100</v>
      </c>
    </row>
    <row r="262" spans="1:20" ht="25.95" customHeight="1" x14ac:dyDescent="0.3">
      <c r="A262" s="16"/>
      <c r="B262" s="17"/>
      <c r="C262" s="18"/>
      <c r="D262" s="17"/>
      <c r="E262" s="17"/>
      <c r="F262" s="31" t="s">
        <v>462</v>
      </c>
      <c r="G262" s="68"/>
      <c r="H262" s="69" t="s">
        <v>463</v>
      </c>
      <c r="I262" s="63"/>
      <c r="J262" s="63"/>
      <c r="K262" s="45"/>
      <c r="L262" s="63">
        <v>7230</v>
      </c>
      <c r="M262" s="63">
        <v>7230</v>
      </c>
      <c r="N262" s="80">
        <f t="shared" si="119"/>
        <v>100</v>
      </c>
      <c r="O262" s="45">
        <f t="shared" si="126"/>
        <v>7230</v>
      </c>
      <c r="P262" s="90"/>
      <c r="Q262" s="90"/>
      <c r="R262" s="90"/>
      <c r="S262" s="59">
        <f t="shared" si="127"/>
        <v>7230</v>
      </c>
      <c r="T262" s="85">
        <f t="shared" si="128"/>
        <v>100</v>
      </c>
    </row>
    <row r="263" spans="1:20" ht="27" customHeight="1" x14ac:dyDescent="0.3">
      <c r="A263" s="16"/>
      <c r="B263" s="17"/>
      <c r="C263" s="18"/>
      <c r="D263" s="17"/>
      <c r="E263" s="17"/>
      <c r="F263" s="31" t="s">
        <v>464</v>
      </c>
      <c r="G263" s="68"/>
      <c r="H263" s="69" t="s">
        <v>465</v>
      </c>
      <c r="I263" s="63"/>
      <c r="J263" s="63"/>
      <c r="K263" s="45"/>
      <c r="L263" s="63">
        <v>26850</v>
      </c>
      <c r="M263" s="63">
        <v>26850</v>
      </c>
      <c r="N263" s="80">
        <f t="shared" si="119"/>
        <v>100</v>
      </c>
      <c r="O263" s="45">
        <f t="shared" si="126"/>
        <v>26850</v>
      </c>
      <c r="P263" s="90"/>
      <c r="Q263" s="90"/>
      <c r="R263" s="90"/>
      <c r="S263" s="59">
        <f t="shared" si="127"/>
        <v>26850</v>
      </c>
      <c r="T263" s="85">
        <f t="shared" si="128"/>
        <v>100</v>
      </c>
    </row>
    <row r="264" spans="1:20" ht="27" customHeight="1" x14ac:dyDescent="0.3">
      <c r="A264" s="16"/>
      <c r="B264" s="17"/>
      <c r="C264" s="18"/>
      <c r="D264" s="17"/>
      <c r="E264" s="17"/>
      <c r="F264" s="31" t="s">
        <v>466</v>
      </c>
      <c r="G264" s="68"/>
      <c r="H264" s="69" t="s">
        <v>467</v>
      </c>
      <c r="I264" s="63"/>
      <c r="J264" s="63"/>
      <c r="K264" s="45"/>
      <c r="L264" s="63">
        <v>38210</v>
      </c>
      <c r="M264" s="63">
        <v>38210</v>
      </c>
      <c r="N264" s="80">
        <f t="shared" si="119"/>
        <v>100</v>
      </c>
      <c r="O264" s="45">
        <f t="shared" si="126"/>
        <v>38210</v>
      </c>
      <c r="P264" s="90"/>
      <c r="Q264" s="90"/>
      <c r="R264" s="90"/>
      <c r="S264" s="59">
        <f t="shared" si="127"/>
        <v>38210</v>
      </c>
      <c r="T264" s="85">
        <f t="shared" si="128"/>
        <v>100</v>
      </c>
    </row>
    <row r="265" spans="1:20" ht="27.6" customHeight="1" x14ac:dyDescent="0.3">
      <c r="A265" s="16"/>
      <c r="B265" s="17"/>
      <c r="C265" s="18"/>
      <c r="D265" s="17"/>
      <c r="E265" s="17"/>
      <c r="F265" s="31" t="s">
        <v>468</v>
      </c>
      <c r="G265" s="68"/>
      <c r="H265" s="69" t="s">
        <v>469</v>
      </c>
      <c r="I265" s="63"/>
      <c r="J265" s="63"/>
      <c r="K265" s="45"/>
      <c r="L265" s="63">
        <v>21690</v>
      </c>
      <c r="M265" s="63">
        <v>21690</v>
      </c>
      <c r="N265" s="80">
        <f t="shared" si="119"/>
        <v>100</v>
      </c>
      <c r="O265" s="45">
        <f t="shared" si="126"/>
        <v>21690</v>
      </c>
      <c r="P265" s="90"/>
      <c r="Q265" s="90"/>
      <c r="R265" s="90"/>
      <c r="S265" s="59">
        <f t="shared" si="127"/>
        <v>21690</v>
      </c>
      <c r="T265" s="85">
        <f t="shared" si="128"/>
        <v>100</v>
      </c>
    </row>
    <row r="266" spans="1:20" ht="27.6" customHeight="1" x14ac:dyDescent="0.3">
      <c r="A266" s="16"/>
      <c r="B266" s="17"/>
      <c r="C266" s="18"/>
      <c r="D266" s="17"/>
      <c r="E266" s="17"/>
      <c r="F266" s="31" t="s">
        <v>470</v>
      </c>
      <c r="G266" s="68"/>
      <c r="H266" s="69" t="s">
        <v>471</v>
      </c>
      <c r="I266" s="63">
        <v>61679.839999999997</v>
      </c>
      <c r="J266" s="63">
        <v>61679.839999999997</v>
      </c>
      <c r="K266" s="80">
        <f t="shared" si="105"/>
        <v>100</v>
      </c>
      <c r="L266" s="63">
        <v>0</v>
      </c>
      <c r="M266" s="63">
        <v>0</v>
      </c>
      <c r="N266" s="38">
        <v>0</v>
      </c>
      <c r="O266" s="45">
        <f t="shared" ref="O266" si="129">SUM(I266,L266)</f>
        <v>61679.839999999997</v>
      </c>
      <c r="P266" s="90"/>
      <c r="Q266" s="90"/>
      <c r="R266" s="90"/>
      <c r="S266" s="59">
        <f t="shared" ref="S266" si="130">SUM(J266,M266)</f>
        <v>61679.839999999997</v>
      </c>
      <c r="T266" s="85">
        <f t="shared" ref="T266" si="131">SUM(S266/O266*100)</f>
        <v>100</v>
      </c>
    </row>
    <row r="267" spans="1:20" ht="35.4" customHeight="1" x14ac:dyDescent="0.3">
      <c r="A267" s="16"/>
      <c r="B267" s="17"/>
      <c r="C267" s="18"/>
      <c r="D267" s="17"/>
      <c r="E267" s="17"/>
      <c r="F267" s="31" t="s">
        <v>213</v>
      </c>
      <c r="G267" s="68"/>
      <c r="H267" s="69" t="s">
        <v>214</v>
      </c>
      <c r="I267" s="63">
        <v>0</v>
      </c>
      <c r="J267" s="63"/>
      <c r="K267" s="45">
        <v>0</v>
      </c>
      <c r="L267" s="59">
        <v>20337.28</v>
      </c>
      <c r="M267" s="59">
        <v>20337.28</v>
      </c>
      <c r="N267" s="45">
        <f t="shared" si="119"/>
        <v>100</v>
      </c>
      <c r="O267" s="45">
        <f t="shared" si="121"/>
        <v>20337.28</v>
      </c>
      <c r="P267" s="102"/>
      <c r="Q267" s="102"/>
      <c r="R267" s="102"/>
      <c r="S267" s="59">
        <f t="shared" si="122"/>
        <v>20337.28</v>
      </c>
      <c r="T267" s="85">
        <f t="shared" si="120"/>
        <v>100</v>
      </c>
    </row>
    <row r="268" spans="1:20" ht="49.2" customHeight="1" x14ac:dyDescent="0.3">
      <c r="A268" s="16"/>
      <c r="B268" s="17"/>
      <c r="C268" s="18"/>
      <c r="D268" s="17"/>
      <c r="E268" s="17"/>
      <c r="F268" s="31" t="s">
        <v>210</v>
      </c>
      <c r="G268" s="68"/>
      <c r="H268" s="69" t="s">
        <v>209</v>
      </c>
      <c r="I268" s="63">
        <v>0</v>
      </c>
      <c r="J268" s="63"/>
      <c r="K268" s="45">
        <v>0</v>
      </c>
      <c r="L268" s="59">
        <v>1046394</v>
      </c>
      <c r="M268" s="59">
        <v>1046394</v>
      </c>
      <c r="N268" s="45">
        <f t="shared" si="119"/>
        <v>100</v>
      </c>
      <c r="O268" s="45">
        <f t="shared" si="121"/>
        <v>1046394</v>
      </c>
      <c r="P268" s="102"/>
      <c r="Q268" s="102"/>
      <c r="R268" s="102"/>
      <c r="S268" s="59">
        <f t="shared" si="122"/>
        <v>1046394</v>
      </c>
      <c r="T268" s="85">
        <f t="shared" si="120"/>
        <v>100</v>
      </c>
    </row>
    <row r="269" spans="1:20" ht="22.95" customHeight="1" x14ac:dyDescent="0.3">
      <c r="A269" s="16"/>
      <c r="B269" s="17"/>
      <c r="C269" s="18"/>
      <c r="D269" s="17"/>
      <c r="E269" s="17"/>
      <c r="F269" s="31" t="s">
        <v>528</v>
      </c>
      <c r="G269" s="68"/>
      <c r="H269" s="69" t="s">
        <v>529</v>
      </c>
      <c r="I269" s="63">
        <v>0</v>
      </c>
      <c r="J269" s="63">
        <v>0</v>
      </c>
      <c r="K269" s="45">
        <v>0</v>
      </c>
      <c r="L269" s="59">
        <v>214048</v>
      </c>
      <c r="M269" s="59">
        <v>106578.16</v>
      </c>
      <c r="N269" s="45">
        <f t="shared" si="119"/>
        <v>49.791710270593512</v>
      </c>
      <c r="O269" s="45">
        <f t="shared" si="121"/>
        <v>214048</v>
      </c>
      <c r="P269" s="102"/>
      <c r="Q269" s="102"/>
      <c r="R269" s="102"/>
      <c r="S269" s="59">
        <f t="shared" si="122"/>
        <v>106578.16</v>
      </c>
      <c r="T269" s="85">
        <f t="shared" si="120"/>
        <v>49.791710270593512</v>
      </c>
    </row>
    <row r="270" spans="1:20" ht="16.95" customHeight="1" x14ac:dyDescent="0.3">
      <c r="A270" s="16"/>
      <c r="B270" s="17"/>
      <c r="C270" s="18"/>
      <c r="D270" s="17"/>
      <c r="E270" s="17"/>
      <c r="F270" s="31" t="s">
        <v>530</v>
      </c>
      <c r="G270" s="68"/>
      <c r="H270" s="69" t="s">
        <v>531</v>
      </c>
      <c r="I270" s="63">
        <v>0</v>
      </c>
      <c r="J270" s="63">
        <v>0</v>
      </c>
      <c r="K270" s="45">
        <v>0</v>
      </c>
      <c r="L270" s="59">
        <v>1983419</v>
      </c>
      <c r="M270" s="59">
        <v>1983419</v>
      </c>
      <c r="N270" s="45">
        <f t="shared" si="119"/>
        <v>100</v>
      </c>
      <c r="O270" s="45">
        <f t="shared" si="121"/>
        <v>1983419</v>
      </c>
      <c r="P270" s="102"/>
      <c r="Q270" s="102"/>
      <c r="R270" s="102"/>
      <c r="S270" s="59">
        <f t="shared" si="122"/>
        <v>1983419</v>
      </c>
      <c r="T270" s="85">
        <f t="shared" si="120"/>
        <v>100</v>
      </c>
    </row>
    <row r="271" spans="1:20" ht="24.6" hidden="1" customHeight="1" x14ac:dyDescent="0.3">
      <c r="A271" s="16"/>
      <c r="B271" s="17"/>
      <c r="C271" s="18"/>
      <c r="D271" s="17"/>
      <c r="E271" s="17"/>
      <c r="F271" s="31"/>
      <c r="G271" s="68"/>
      <c r="H271" s="69"/>
      <c r="I271" s="63">
        <v>0</v>
      </c>
      <c r="J271" s="63"/>
      <c r="K271" s="45">
        <v>0</v>
      </c>
      <c r="L271" s="59"/>
      <c r="M271" s="59"/>
      <c r="N271" s="45" t="e">
        <f t="shared" si="119"/>
        <v>#DIV/0!</v>
      </c>
      <c r="O271" s="45">
        <f t="shared" si="121"/>
        <v>0</v>
      </c>
      <c r="P271" s="102"/>
      <c r="Q271" s="102"/>
      <c r="R271" s="102"/>
      <c r="S271" s="59">
        <f t="shared" si="122"/>
        <v>0</v>
      </c>
      <c r="T271" s="85" t="e">
        <f t="shared" si="120"/>
        <v>#DIV/0!</v>
      </c>
    </row>
    <row r="272" spans="1:20" ht="40.200000000000003" customHeight="1" x14ac:dyDescent="0.3">
      <c r="A272" s="16"/>
      <c r="B272" s="17"/>
      <c r="C272" s="18"/>
      <c r="D272" s="17"/>
      <c r="E272" s="17"/>
      <c r="F272" s="31" t="s">
        <v>550</v>
      </c>
      <c r="G272" s="68"/>
      <c r="H272" s="69" t="s">
        <v>551</v>
      </c>
      <c r="I272" s="63">
        <v>0</v>
      </c>
      <c r="J272" s="63"/>
      <c r="K272" s="45"/>
      <c r="L272" s="59">
        <v>204174</v>
      </c>
      <c r="M272" s="59">
        <v>204174</v>
      </c>
      <c r="N272" s="45">
        <f t="shared" si="119"/>
        <v>100</v>
      </c>
      <c r="O272" s="45">
        <f t="shared" si="121"/>
        <v>204174</v>
      </c>
      <c r="P272" s="102"/>
      <c r="Q272" s="102"/>
      <c r="R272" s="102"/>
      <c r="S272" s="59">
        <f t="shared" si="122"/>
        <v>204174</v>
      </c>
      <c r="T272" s="85">
        <f t="shared" si="120"/>
        <v>100</v>
      </c>
    </row>
    <row r="273" spans="1:20" ht="25.95" customHeight="1" x14ac:dyDescent="0.3">
      <c r="A273" s="16"/>
      <c r="B273" s="17"/>
      <c r="C273" s="18"/>
      <c r="D273" s="17"/>
      <c r="E273" s="17"/>
      <c r="F273" s="31" t="s">
        <v>458</v>
      </c>
      <c r="G273" s="68"/>
      <c r="H273" s="69" t="s">
        <v>459</v>
      </c>
      <c r="I273" s="63">
        <v>0</v>
      </c>
      <c r="J273" s="63">
        <v>0</v>
      </c>
      <c r="K273" s="45">
        <v>0</v>
      </c>
      <c r="L273" s="59">
        <v>1882503</v>
      </c>
      <c r="M273" s="59">
        <v>1882503</v>
      </c>
      <c r="N273" s="45">
        <f t="shared" si="119"/>
        <v>100</v>
      </c>
      <c r="O273" s="45">
        <f t="shared" si="121"/>
        <v>1882503</v>
      </c>
      <c r="P273" s="102"/>
      <c r="Q273" s="102"/>
      <c r="R273" s="102"/>
      <c r="S273" s="59">
        <f t="shared" si="122"/>
        <v>1882503</v>
      </c>
      <c r="T273" s="85">
        <f t="shared" si="120"/>
        <v>100</v>
      </c>
    </row>
    <row r="274" spans="1:20" ht="36" customHeight="1" x14ac:dyDescent="0.3">
      <c r="A274" s="16"/>
      <c r="B274" s="17"/>
      <c r="C274" s="18"/>
      <c r="D274" s="17"/>
      <c r="E274" s="17"/>
      <c r="F274" s="31" t="s">
        <v>215</v>
      </c>
      <c r="G274" s="68"/>
      <c r="H274" s="69" t="s">
        <v>216</v>
      </c>
      <c r="I274" s="63">
        <v>0</v>
      </c>
      <c r="J274" s="63"/>
      <c r="K274" s="45">
        <v>0</v>
      </c>
      <c r="L274" s="59">
        <v>207694.76</v>
      </c>
      <c r="M274" s="63">
        <v>177076.2</v>
      </c>
      <c r="N274" s="45">
        <f t="shared" si="119"/>
        <v>85.25790443629873</v>
      </c>
      <c r="O274" s="45">
        <f t="shared" si="121"/>
        <v>207694.76</v>
      </c>
      <c r="P274" s="90"/>
      <c r="Q274" s="90"/>
      <c r="R274" s="90"/>
      <c r="S274" s="59">
        <f t="shared" si="122"/>
        <v>177076.2</v>
      </c>
      <c r="T274" s="85">
        <f t="shared" si="120"/>
        <v>85.25790443629873</v>
      </c>
    </row>
    <row r="275" spans="1:20" ht="25.95" customHeight="1" x14ac:dyDescent="0.3">
      <c r="A275" s="16"/>
      <c r="B275" s="17"/>
      <c r="C275" s="18"/>
      <c r="D275" s="17"/>
      <c r="E275" s="17"/>
      <c r="F275" s="31" t="s">
        <v>211</v>
      </c>
      <c r="G275" s="68"/>
      <c r="H275" s="69" t="s">
        <v>212</v>
      </c>
      <c r="I275" s="63">
        <v>0</v>
      </c>
      <c r="J275" s="63"/>
      <c r="K275" s="45">
        <v>0</v>
      </c>
      <c r="L275" s="59">
        <v>801977</v>
      </c>
      <c r="M275" s="59">
        <v>801977</v>
      </c>
      <c r="N275" s="45">
        <f t="shared" si="119"/>
        <v>100</v>
      </c>
      <c r="O275" s="45">
        <f t="shared" si="121"/>
        <v>801977</v>
      </c>
      <c r="P275" s="90"/>
      <c r="Q275" s="90"/>
      <c r="R275" s="90"/>
      <c r="S275" s="59">
        <f t="shared" si="122"/>
        <v>801977</v>
      </c>
      <c r="T275" s="85">
        <f t="shared" si="120"/>
        <v>100</v>
      </c>
    </row>
    <row r="276" spans="1:20" ht="36" customHeight="1" x14ac:dyDescent="0.3">
      <c r="A276" s="16"/>
      <c r="B276" s="17"/>
      <c r="C276" s="18"/>
      <c r="D276" s="17"/>
      <c r="E276" s="17"/>
      <c r="F276" s="31" t="s">
        <v>218</v>
      </c>
      <c r="G276" s="68"/>
      <c r="H276" s="69" t="s">
        <v>217</v>
      </c>
      <c r="I276" s="63">
        <v>0</v>
      </c>
      <c r="J276" s="63"/>
      <c r="K276" s="45">
        <v>0</v>
      </c>
      <c r="L276" s="59">
        <v>3707.88</v>
      </c>
      <c r="M276" s="59">
        <v>3707.88</v>
      </c>
      <c r="N276" s="45">
        <f t="shared" ref="N276" si="132">SUM(M276/L276*100)</f>
        <v>100</v>
      </c>
      <c r="O276" s="45">
        <f t="shared" ref="O276:O277" si="133">SUM(I276,L276)</f>
        <v>3707.88</v>
      </c>
      <c r="P276" s="90"/>
      <c r="Q276" s="90"/>
      <c r="R276" s="90"/>
      <c r="S276" s="59">
        <f t="shared" ref="S276:S278" si="134">SUM(J276,M276)</f>
        <v>3707.88</v>
      </c>
      <c r="T276" s="85">
        <f t="shared" ref="T276:T278" si="135">SUM(S276/O276*100)</f>
        <v>100</v>
      </c>
    </row>
    <row r="277" spans="1:20" ht="43.95" customHeight="1" x14ac:dyDescent="0.3">
      <c r="A277" s="16"/>
      <c r="B277" s="17"/>
      <c r="C277" s="18"/>
      <c r="D277" s="17"/>
      <c r="E277" s="17"/>
      <c r="F277" s="31" t="s">
        <v>395</v>
      </c>
      <c r="G277" s="68"/>
      <c r="H277" s="69" t="s">
        <v>396</v>
      </c>
      <c r="I277" s="63">
        <v>0</v>
      </c>
      <c r="J277" s="63">
        <v>0</v>
      </c>
      <c r="K277" s="45">
        <v>0</v>
      </c>
      <c r="L277" s="59">
        <v>3387.08</v>
      </c>
      <c r="M277" s="59">
        <v>0</v>
      </c>
      <c r="N277" s="45">
        <v>0</v>
      </c>
      <c r="O277" s="45">
        <f t="shared" si="133"/>
        <v>3387.08</v>
      </c>
      <c r="P277" s="90"/>
      <c r="Q277" s="90"/>
      <c r="R277" s="90"/>
      <c r="S277" s="59">
        <v>0</v>
      </c>
      <c r="T277" s="85">
        <v>0</v>
      </c>
    </row>
    <row r="278" spans="1:20" ht="24" hidden="1" customHeight="1" x14ac:dyDescent="0.3">
      <c r="A278" s="16"/>
      <c r="B278" s="17"/>
      <c r="C278" s="18"/>
      <c r="D278" s="17"/>
      <c r="E278" s="17"/>
      <c r="F278" s="31" t="s">
        <v>405</v>
      </c>
      <c r="G278" s="68"/>
      <c r="H278" s="69" t="s">
        <v>406</v>
      </c>
      <c r="I278" s="63">
        <v>0</v>
      </c>
      <c r="J278" s="63">
        <v>0</v>
      </c>
      <c r="K278" s="45">
        <v>0</v>
      </c>
      <c r="L278" s="59">
        <v>0</v>
      </c>
      <c r="M278" s="59">
        <v>0</v>
      </c>
      <c r="N278" s="45" t="e">
        <f t="shared" ref="N278:N280" si="136">SUM(M278/L278*100)</f>
        <v>#DIV/0!</v>
      </c>
      <c r="O278" s="45">
        <f t="shared" si="121"/>
        <v>0</v>
      </c>
      <c r="P278" s="90"/>
      <c r="Q278" s="90"/>
      <c r="R278" s="90"/>
      <c r="S278" s="59">
        <f t="shared" si="134"/>
        <v>0</v>
      </c>
      <c r="T278" s="85" t="e">
        <f t="shared" si="135"/>
        <v>#DIV/0!</v>
      </c>
    </row>
    <row r="279" spans="1:20" ht="25.95" hidden="1" customHeight="1" x14ac:dyDescent="0.3">
      <c r="A279" s="16"/>
      <c r="B279" s="17"/>
      <c r="C279" s="18"/>
      <c r="D279" s="17"/>
      <c r="E279" s="17"/>
      <c r="F279" s="31" t="s">
        <v>490</v>
      </c>
      <c r="G279" s="68"/>
      <c r="H279" s="69" t="s">
        <v>491</v>
      </c>
      <c r="I279" s="63">
        <v>0</v>
      </c>
      <c r="J279" s="63">
        <v>0</v>
      </c>
      <c r="K279" s="63"/>
      <c r="L279" s="63">
        <v>0</v>
      </c>
      <c r="M279" s="63">
        <v>0</v>
      </c>
      <c r="N279" s="45" t="e">
        <f t="shared" si="136"/>
        <v>#DIV/0!</v>
      </c>
      <c r="O279" s="45">
        <f t="shared" si="121"/>
        <v>0</v>
      </c>
      <c r="P279" s="90"/>
      <c r="Q279" s="90"/>
      <c r="R279" s="90"/>
      <c r="S279" s="59">
        <f t="shared" ref="S279:S280" si="137">SUM(J279,M279)</f>
        <v>0</v>
      </c>
      <c r="T279" s="85" t="e">
        <f t="shared" ref="T279:T280" si="138">SUM(S279/O279*100)</f>
        <v>#DIV/0!</v>
      </c>
    </row>
    <row r="280" spans="1:20" ht="25.2" hidden="1" customHeight="1" x14ac:dyDescent="0.3">
      <c r="A280" s="16"/>
      <c r="B280" s="17"/>
      <c r="C280" s="18"/>
      <c r="D280" s="17"/>
      <c r="E280" s="17"/>
      <c r="F280" s="31" t="s">
        <v>492</v>
      </c>
      <c r="G280" s="68"/>
      <c r="H280" s="69" t="s">
        <v>493</v>
      </c>
      <c r="I280" s="63">
        <v>0</v>
      </c>
      <c r="J280" s="63">
        <v>0</v>
      </c>
      <c r="K280" s="63">
        <v>0</v>
      </c>
      <c r="L280" s="63">
        <v>0</v>
      </c>
      <c r="M280" s="63">
        <v>0</v>
      </c>
      <c r="N280" s="45" t="e">
        <f t="shared" si="136"/>
        <v>#DIV/0!</v>
      </c>
      <c r="O280" s="45">
        <f t="shared" si="121"/>
        <v>0</v>
      </c>
      <c r="P280" s="90"/>
      <c r="Q280" s="90"/>
      <c r="R280" s="90"/>
      <c r="S280" s="59">
        <f t="shared" si="137"/>
        <v>0</v>
      </c>
      <c r="T280" s="85" t="e">
        <f t="shared" si="138"/>
        <v>#DIV/0!</v>
      </c>
    </row>
    <row r="281" spans="1:20" ht="25.2" hidden="1" customHeight="1" x14ac:dyDescent="0.3">
      <c r="A281" s="16"/>
      <c r="B281" s="17"/>
      <c r="C281" s="18"/>
      <c r="D281" s="17"/>
      <c r="E281" s="17"/>
      <c r="F281" s="31" t="s">
        <v>405</v>
      </c>
      <c r="G281" s="68"/>
      <c r="H281" s="69" t="s">
        <v>406</v>
      </c>
      <c r="I281" s="63">
        <v>0</v>
      </c>
      <c r="J281" s="63">
        <v>0</v>
      </c>
      <c r="K281" s="45">
        <v>0</v>
      </c>
      <c r="L281" s="59">
        <v>0</v>
      </c>
      <c r="M281" s="59">
        <v>0</v>
      </c>
      <c r="N281" s="45" t="e">
        <f t="shared" si="119"/>
        <v>#DIV/0!</v>
      </c>
      <c r="O281" s="45">
        <f t="shared" si="121"/>
        <v>0</v>
      </c>
      <c r="P281" s="90"/>
      <c r="Q281" s="90"/>
      <c r="R281" s="90"/>
      <c r="S281" s="59">
        <f t="shared" si="122"/>
        <v>0</v>
      </c>
      <c r="T281" s="85" t="e">
        <f t="shared" si="120"/>
        <v>#DIV/0!</v>
      </c>
    </row>
    <row r="282" spans="1:20" ht="17.399999999999999" x14ac:dyDescent="0.3">
      <c r="A282" s="1"/>
      <c r="B282" s="1"/>
      <c r="C282" s="1"/>
      <c r="D282" s="1"/>
      <c r="E282" s="1"/>
      <c r="F282" s="25" t="s">
        <v>220</v>
      </c>
      <c r="G282" s="129"/>
      <c r="H282" s="130"/>
      <c r="I282" s="94">
        <f>SUM(I240:I241)</f>
        <v>250145332.92999998</v>
      </c>
      <c r="J282" s="94">
        <f>SUM(J240:J241)</f>
        <v>243264226.94</v>
      </c>
      <c r="K282" s="38">
        <f t="shared" si="105"/>
        <v>97.249156756434246</v>
      </c>
      <c r="L282" s="94">
        <f>SUM(L240:L241)</f>
        <v>340417638.06</v>
      </c>
      <c r="M282" s="94">
        <f>SUM(M240:M241)</f>
        <v>338791689.20999998</v>
      </c>
      <c r="N282" s="38">
        <f t="shared" si="119"/>
        <v>99.522366449850807</v>
      </c>
      <c r="O282" s="38">
        <f t="shared" si="121"/>
        <v>590562970.99000001</v>
      </c>
      <c r="P282" s="91"/>
      <c r="Q282" s="91"/>
      <c r="R282" s="91"/>
      <c r="S282" s="58">
        <f t="shared" si="122"/>
        <v>582055916.14999998</v>
      </c>
      <c r="T282" s="62">
        <f t="shared" si="120"/>
        <v>98.559500805521367</v>
      </c>
    </row>
    <row r="283" spans="1:20" x14ac:dyDescent="0.3">
      <c r="F283" s="12"/>
      <c r="G283" s="12"/>
      <c r="H283" s="12"/>
      <c r="I283" s="83"/>
      <c r="J283" s="83"/>
      <c r="K283" s="83"/>
      <c r="L283" s="83"/>
      <c r="M283" s="83"/>
      <c r="N283" s="83"/>
    </row>
  </sheetData>
  <mergeCells count="12">
    <mergeCell ref="L1:T1"/>
    <mergeCell ref="F3:T3"/>
    <mergeCell ref="G282:H282"/>
    <mergeCell ref="A4:O4"/>
    <mergeCell ref="B6:E6"/>
    <mergeCell ref="F21:F22"/>
    <mergeCell ref="I5:K5"/>
    <mergeCell ref="L5:N5"/>
    <mergeCell ref="F5:F6"/>
    <mergeCell ref="H5:H6"/>
    <mergeCell ref="O5:T5"/>
    <mergeCell ref="S2:T2"/>
  </mergeCells>
  <pageMargins left="0.23622047244094491" right="0.23622047244094491" top="0.15748031496062992" bottom="0.19685039370078741" header="0.31496062992125984" footer="0.31496062992125984"/>
  <pageSetup paperSize="9" scale="64" fitToWidth="6" fitToHeight="6" orientation="landscape" r:id="rId1"/>
  <rowBreaks count="1" manualBreakCount="1">
    <brk id="41" min="5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2022-05-11T01:16:48Z</dcterms:modified>
</cp:coreProperties>
</file>